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PN SAP\2022\REVISION CONTRATOS COFAC 2023\"/>
    </mc:Choice>
  </mc:AlternateContent>
  <xr:revisionPtr revIDLastSave="0" documentId="13_ncr:1_{FC25D08C-F635-4A79-B057-1AD230D07CBC}" xr6:coauthVersionLast="47" xr6:coauthVersionMax="47" xr10:uidLastSave="{00000000-0000-0000-0000-000000000000}"/>
  <bookViews>
    <workbookView xWindow="-120" yWindow="-120" windowWidth="20730" windowHeight="11160" xr2:uid="{C81F8CF5-3747-47AE-80D6-79EEFAB3E74F}"/>
  </bookViews>
  <sheets>
    <sheet name="H 204, 114, 168, 177, 150,197 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9" i="1" l="1"/>
  <c r="H111" i="1"/>
  <c r="B112" i="1" s="1"/>
  <c r="D113" i="1" s="1"/>
  <c r="G111" i="1"/>
  <c r="B109" i="1" s="1"/>
  <c r="I108" i="1"/>
  <c r="I111" i="1" l="1"/>
  <c r="D114" i="1"/>
  <c r="D109" i="1"/>
  <c r="B114" i="1"/>
  <c r="G102" i="1" l="1"/>
  <c r="G101" i="1"/>
  <c r="E88" i="1"/>
  <c r="C87" i="1"/>
  <c r="C88" i="1" s="1"/>
  <c r="E86" i="1"/>
  <c r="E85" i="1"/>
  <c r="E83" i="1"/>
  <c r="E84" i="1" s="1"/>
  <c r="C83" i="1"/>
  <c r="E80" i="1"/>
  <c r="C78" i="1"/>
  <c r="E75" i="1"/>
  <c r="C72" i="1"/>
  <c r="C73" i="1" s="1"/>
  <c r="E71" i="1"/>
  <c r="E70" i="1"/>
  <c r="C65" i="1"/>
  <c r="C67" i="1" s="1"/>
  <c r="D92" i="1" s="1"/>
  <c r="F92" i="1" s="1"/>
  <c r="C64" i="1"/>
  <c r="C63" i="1"/>
  <c r="C66" i="1" s="1"/>
  <c r="C68" i="1" s="1"/>
  <c r="E89" i="1" s="1"/>
  <c r="E90" i="1" s="1"/>
  <c r="O62" i="1"/>
  <c r="L62" i="1"/>
  <c r="K62" i="1"/>
  <c r="J62" i="1"/>
  <c r="I62" i="1"/>
  <c r="H62" i="1"/>
  <c r="M60" i="1"/>
  <c r="M59" i="1"/>
  <c r="M62" i="1" l="1"/>
  <c r="D91" i="1"/>
  <c r="F91" i="1" s="1"/>
  <c r="D93" i="1"/>
  <c r="F93" i="1" s="1"/>
  <c r="E62" i="1"/>
  <c r="H49" i="1" l="1"/>
  <c r="G49" i="1"/>
  <c r="M54" i="1"/>
  <c r="L54" i="1"/>
  <c r="I48" i="1"/>
  <c r="I49" i="1" s="1"/>
  <c r="M43" i="1" l="1"/>
  <c r="L43" i="1"/>
  <c r="I37" i="1"/>
  <c r="L14" i="1"/>
  <c r="L13" i="1"/>
  <c r="M14" i="1"/>
  <c r="M13" i="1"/>
  <c r="J14" i="1"/>
  <c r="J13" i="1"/>
  <c r="I13" i="1"/>
  <c r="H32" i="1" l="1"/>
  <c r="I32" i="1"/>
  <c r="K13" i="1" s="1"/>
  <c r="K16" i="1" s="1"/>
  <c r="B23" i="1" s="1"/>
  <c r="G32" i="1"/>
  <c r="J23" i="1"/>
  <c r="J24" i="1"/>
  <c r="J22" i="1"/>
  <c r="J21" i="1"/>
  <c r="J29" i="1"/>
  <c r="J30" i="1"/>
  <c r="J31" i="1"/>
  <c r="J28" i="1"/>
  <c r="J25" i="1"/>
  <c r="J27" i="1"/>
  <c r="J26" i="1"/>
  <c r="J20" i="1"/>
  <c r="H16" i="1"/>
  <c r="N15" i="1"/>
  <c r="M16" i="1"/>
  <c r="B18" i="1"/>
  <c r="B19" i="1"/>
  <c r="D19" i="1" s="1"/>
  <c r="I16" i="1"/>
  <c r="B21" i="1" l="1"/>
  <c r="D21" i="1" s="1"/>
  <c r="J16" i="1"/>
  <c r="M10" i="1" s="1"/>
  <c r="N14" i="1"/>
  <c r="B24" i="1" s="1"/>
  <c r="D25" i="1" s="1"/>
  <c r="B16" i="1"/>
  <c r="L16" i="1"/>
  <c r="J32" i="1"/>
  <c r="J44" i="1" s="1"/>
  <c r="N13" i="1"/>
  <c r="B17" i="1"/>
  <c r="B20" i="1"/>
  <c r="D20" i="1" s="1"/>
  <c r="B15" i="1"/>
  <c r="N16" i="1" l="1"/>
  <c r="B25" i="1"/>
  <c r="H6" i="1"/>
  <c r="B7" i="1" s="1"/>
  <c r="G6" i="1"/>
  <c r="B4" i="1" s="1"/>
  <c r="I5" i="1"/>
  <c r="I4" i="1"/>
  <c r="I6" i="1" l="1"/>
  <c r="D4" i="1"/>
  <c r="D8" i="1"/>
  <c r="B9" i="1" l="1"/>
  <c r="B48" i="1" l="1"/>
  <c r="D49" i="1" s="1"/>
  <c r="D48" i="1"/>
  <c r="B51" i="1"/>
  <c r="D52" i="1" s="1"/>
  <c r="B53" i="1" l="1"/>
  <c r="D37" i="1"/>
  <c r="G38" i="1"/>
  <c r="B37" i="1"/>
  <c r="B42" i="1"/>
  <c r="I38" i="1"/>
  <c r="D41" i="1"/>
  <c r="B40" i="1"/>
  <c r="H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T2. EDWIN LUCIANO PAREDES BENAVIDES</author>
  </authors>
  <commentList>
    <comment ref="C93" authorId="0" shapeId="0" xr:uid="{90DF368A-C478-48AC-867F-B3E1121B02F6}">
      <text>
        <r>
          <rPr>
            <sz val="9"/>
            <color indexed="81"/>
            <rFont val="Tahoma"/>
            <family val="2"/>
          </rPr>
          <t xml:space="preserve">HASTA - VALOR EN SALARIOS MINIMOS
</t>
        </r>
      </text>
    </comment>
  </commentList>
</comments>
</file>

<file path=xl/sharedStrings.xml><?xml version="1.0" encoding="utf-8"?>
<sst xmlns="http://schemas.openxmlformats.org/spreadsheetml/2006/main" count="203" uniqueCount="126">
  <si>
    <t>CXP</t>
  </si>
  <si>
    <t>HERMES</t>
  </si>
  <si>
    <t>CERTIFICACION</t>
  </si>
  <si>
    <t>155-00-A-COFAC-DILOS-2023                                                    ROOTT + CO S.A.S.</t>
  </si>
  <si>
    <t>FACTURA</t>
  </si>
  <si>
    <t>VLR BRUTO</t>
  </si>
  <si>
    <t>IVA</t>
  </si>
  <si>
    <t>VLR TOTAL</t>
  </si>
  <si>
    <t>COSTO</t>
  </si>
  <si>
    <t>RETEFTE</t>
  </si>
  <si>
    <t>AVZO-5644</t>
  </si>
  <si>
    <t>N/A</t>
  </si>
  <si>
    <t>RETEICA OTROS MUNICIPIOS</t>
  </si>
  <si>
    <t>ANC1-1505</t>
  </si>
  <si>
    <t>Ibague -Tolima</t>
  </si>
  <si>
    <t>IVA  FACTURADO</t>
  </si>
  <si>
    <t>ADQUISICIÓN DE DOTACIÓN PARA EL PERSONAL CIVIL DE LA FAC DE ACUERDO A FICHAS TÉCNICAS Y DOTACIÓN CIVIL PARA EL PERSONAL MILITAR DE SEGURIDAD, INGELIGENCIA Y CASA MILITA</t>
  </si>
  <si>
    <t>RETEIVA</t>
  </si>
  <si>
    <t>TOTAL FACTURADO</t>
  </si>
  <si>
    <t>DICIEMBRE Y/O CXP</t>
  </si>
  <si>
    <t>CONCEPTO FACTIRADO</t>
  </si>
  <si>
    <t>SOAT</t>
  </si>
  <si>
    <t>MATRICULA</t>
  </si>
  <si>
    <t>CAMION</t>
  </si>
  <si>
    <t>IMPOCONSUMO</t>
  </si>
  <si>
    <t>MANTENIMIENTO</t>
  </si>
  <si>
    <t>ACCESORIOS</t>
  </si>
  <si>
    <t>TOTALES</t>
  </si>
  <si>
    <t>192-00-A-COFAC-DILOS-2023                                                                    TOYONORTE SAS</t>
  </si>
  <si>
    <t>SOAT  +  MATRICULA</t>
  </si>
  <si>
    <t>COSTO VEHICULO</t>
  </si>
  <si>
    <t>AUTORRETENEDOR</t>
  </si>
  <si>
    <t>TOTAL</t>
  </si>
  <si>
    <t>COSTO ACCESORIOS</t>
  </si>
  <si>
    <t>Adquisición de vehículos tipo camión, de mínimo 8 toneladas de capacidad para la Fuerza Aeroespacial Colombiana.</t>
  </si>
  <si>
    <t>COSTO MANTENIMIENTO</t>
  </si>
  <si>
    <t>BASE ICA: COSTO  VEHICULO CODIGO 4511</t>
  </si>
  <si>
    <t>RETEICA  BIENES</t>
  </si>
  <si>
    <t xml:space="preserve">FACTURA </t>
  </si>
  <si>
    <t>INPOCONSUMO 8%</t>
  </si>
  <si>
    <t>BASE ICA: ACCESORIOS CODIGO 4530</t>
  </si>
  <si>
    <t>RETEICA SERVICIOS</t>
  </si>
  <si>
    <t>FM1 6448</t>
  </si>
  <si>
    <t>MATENIMIENTO PREVENTIVO DE 2 AÑOS O 50.000 KM, INCLUYE LA MANO DE OBRA REPUESTOS E INSUMOS</t>
  </si>
  <si>
    <t>BASE ICA MANTO CODIGO 4520</t>
  </si>
  <si>
    <t>FST1 155118</t>
  </si>
  <si>
    <t>MANO DE OBRA, TRABAJO EXTERNO MECANICA KIT DE BLINDAJE EN ACERO, FIBRAS ARAMIDAS, VIDRIOS BLINDADOS</t>
  </si>
  <si>
    <t>FST1 155119</t>
  </si>
  <si>
    <t>IPOCONSUMO</t>
  </si>
  <si>
    <t>FST1 155120</t>
  </si>
  <si>
    <t>Base iva  vehiculo, accesorios, manto IVA</t>
  </si>
  <si>
    <t>FST1 155121</t>
  </si>
  <si>
    <t>FM1 6478</t>
  </si>
  <si>
    <t>AJUSTE DE ( $ 2) A CADA FACTURA ( FST1-155121 / FST1-155118 / FST1-155119)</t>
  </si>
  <si>
    <t>FM1 6450</t>
  </si>
  <si>
    <t>MATRICULA OFICIAL A NOMBRE DE LA FUERZA AEREA COLOMBIANA, SOAT+TIE</t>
  </si>
  <si>
    <t>FM1 6449</t>
  </si>
  <si>
    <t>ACCESORIOS ( LUCES PERIMETRALES, CAMARA Y SENSORES DE REVERSA)</t>
  </si>
  <si>
    <t>VVN1 24998</t>
  </si>
  <si>
    <t>VEHICULO</t>
  </si>
  <si>
    <t>VVN1 24999</t>
  </si>
  <si>
    <t>VVN1 25000</t>
  </si>
  <si>
    <t>VVN1 25001</t>
  </si>
  <si>
    <t>ORDEN DE COMPRA No 109911                                                    YUBARTA S.A.S</t>
  </si>
  <si>
    <t>FEL1850</t>
  </si>
  <si>
    <t>Valle del Cauca - Cali</t>
  </si>
  <si>
    <t>ADQUISICIÓN DE UNIFORMES PARA LABOR Y USOS VARIOS CATEGORIA 1 S.A.M. N CCE-357-AMP-2022 PARA EL COMANDO FUERZA AÉREA COLOMBIANA Y DE ACUERDO A FICHA TÉCNICA</t>
  </si>
  <si>
    <t>180-00-A-COFAC-DILOS-2023                                                   ESTANTERIAS DE COLOMBIA SAS</t>
  </si>
  <si>
    <t>FE-1651</t>
  </si>
  <si>
    <t>RETEICA</t>
  </si>
  <si>
    <t>LA ADQUISICIÓN DE CAMAROTES METÁLICOS PARA EL PERSONAL MILITAR DE LA FAC</t>
  </si>
  <si>
    <t>DICIEMBRE y/o CXP</t>
  </si>
  <si>
    <t>FASE II DE LA OBRA PUBLICA PARA LA CONSTRUCCIÓN DE LA INFRAESTRUCTURA DEL AERÓDROMO DE VELÁSQUEZ EN</t>
  </si>
  <si>
    <t>PUERTO BOYACÁ DE ACUERDO CON ESPECIFICACIONES TÉCNICAS ANEXAS</t>
  </si>
  <si>
    <t>CERTIFICACIONES ANTERIORES</t>
  </si>
  <si>
    <t>008787-CP Y 009861-CP</t>
  </si>
  <si>
    <t>129-00-A-COFAC-DIFRA-2022                                                       CONSORCIO AERO VC</t>
  </si>
  <si>
    <t>COSTO DIRECTO</t>
  </si>
  <si>
    <t>ADMON</t>
  </si>
  <si>
    <t>IMPREVISTO</t>
  </si>
  <si>
    <t>UTILIDAD</t>
  </si>
  <si>
    <t>AMORTIZACION</t>
  </si>
  <si>
    <t>VC-6</t>
  </si>
  <si>
    <t>AIU</t>
  </si>
  <si>
    <t>RETENCION CONTRATOS OBRA, MANTENIMIENTO BIENES INMUEBLES, INTERVENTORIAS, CONSULTORIAS,  ESTUDIOS DE SUELO, MOBILIARIO</t>
  </si>
  <si>
    <t>VC - 8</t>
  </si>
  <si>
    <t>OBRA</t>
  </si>
  <si>
    <t xml:space="preserve">RETE ICA OTRAS CIUDADES </t>
  </si>
  <si>
    <t xml:space="preserve"> PTO BOYACA</t>
  </si>
  <si>
    <t xml:space="preserve"> </t>
  </si>
  <si>
    <t>TOTAL OBRA</t>
  </si>
  <si>
    <t>BIENES</t>
  </si>
  <si>
    <t>RETEFTE BIENES</t>
  </si>
  <si>
    <t>RETEICA BIENES- PROVEEDOR BTA</t>
  </si>
  <si>
    <t>IVA BIENES</t>
  </si>
  <si>
    <t xml:space="preserve">SERVICIOS </t>
  </si>
  <si>
    <t>VC - 6</t>
  </si>
  <si>
    <t>SERVICIOS DE EVALUACION AMBIENTAL 1 EA $853,841.00 $853,841.00 $853,841.00</t>
  </si>
  <si>
    <t>HONORARIOS//DISEÑOS//TRAMITES//INTERVENTORIAS// CONSULTORIA EN INFRAESTRUCTURA</t>
  </si>
  <si>
    <t>GUAYMARAL</t>
  </si>
  <si>
    <t xml:space="preserve">OTROS </t>
  </si>
  <si>
    <t>VALOR EJECUTADO</t>
  </si>
  <si>
    <t>MENOS  ANTICIPOS</t>
  </si>
  <si>
    <t xml:space="preserve">Ley 1106 de 2006 Decreto 399 de 2011
</t>
  </si>
  <si>
    <t>CONTRIBUCIÓN</t>
  </si>
  <si>
    <t>LEY 1697 DIC 2013</t>
  </si>
  <si>
    <t>TOTAL IVAS</t>
  </si>
  <si>
    <t>ESTAMPILLA</t>
  </si>
  <si>
    <t>ESTAMPILLA UNAL 1-2000 smmlv</t>
  </si>
  <si>
    <t>ESTAMPILLA UNAL 2001-6000 smmlv</t>
  </si>
  <si>
    <t>ESTAMPILLA UNAL 6001 smmlv o  mas</t>
  </si>
  <si>
    <t xml:space="preserve">  </t>
  </si>
  <si>
    <t>VR. TOTAL CTO A LA FECHA</t>
  </si>
  <si>
    <t>SALARIO MLV  2021</t>
  </si>
  <si>
    <t>SMLV PARA ESTE CTO</t>
  </si>
  <si>
    <t>SE TIENE ENCUENTA LA TARIFA EN LA CUAL SE SUSCRIBIO EL CTO</t>
  </si>
  <si>
    <t>SALARIO MLV  2022</t>
  </si>
  <si>
    <t>PAGO</t>
  </si>
  <si>
    <t>181-00-A-COFAC-DIFRA-2023    -  CONSTRUCTORA BAYITH S.A S</t>
  </si>
  <si>
    <t>FEC 195</t>
  </si>
  <si>
    <t>RETEFTE x SERVICIOS</t>
  </si>
  <si>
    <t>NC CFNC-6</t>
  </si>
  <si>
    <t>BASE RETEICA CACOM-1</t>
  </si>
  <si>
    <t>EN CACOM 1.</t>
  </si>
  <si>
    <t>EL SERVICIO DE MANO DE OBRA DE CUADRILLAS DE PERSONAL
CALIFICADO Y NO CALIFICADO CON Y SIN EQUIPOS PARA LA
CONSTRUCCIÓN Y MANTENIMIENTO DE VÍAS Y/O AERÓDROMOS
PERTENECIENTES A LA GUARNICIÓN MILITAR DEL CACOM-1</t>
  </si>
  <si>
    <t>ESTAMPILLA UNAL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</si>
</sst>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&quot;$&quot;\ #,##0;[Red]\-&quot;$&quot;\ #,##0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-* #,##0_-;\-* #,##0_-;_-* &quot;-&quot;??_-;_-@_-"/>
    <numFmt numFmtId="169" formatCode="0.0%"/>
    <numFmt numFmtId="170" formatCode="0.000%"/>
    <numFmt numFmtId="171" formatCode="_-* #,##0.00_-;\-* #,##0.00_-;_-* &quot;-&quot;_-;_-@_-"/>
    <numFmt numFmtId="172" formatCode="#,##0.00_ ;\-#,##0.00\ "/>
    <numFmt numFmtId="173" formatCode="_-* #,##0\ _€_-;\-* #,##0\ _€_-;_-* &quot;-&quot;??\ _€_-;_-@_-"/>
    <numFmt numFmtId="174" formatCode="_(* #,##0_);_(* \(#,##0\);_(* &quot;-&quot;??_);_(@_)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.5"/>
      <name val="Arial"/>
      <family val="2"/>
    </font>
    <font>
      <b/>
      <i/>
      <sz val="8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Kristen ITC"/>
      <family val="4"/>
    </font>
    <font>
      <b/>
      <sz val="14"/>
      <color theme="1"/>
      <name val="Calibri"/>
      <family val="2"/>
      <scheme val="minor"/>
    </font>
    <font>
      <b/>
      <i/>
      <sz val="14"/>
      <color theme="1"/>
      <name val="Kristen ITC"/>
      <family val="4"/>
    </font>
    <font>
      <b/>
      <i/>
      <sz val="8"/>
      <name val="Kristen ITC"/>
      <family val="4"/>
    </font>
    <font>
      <b/>
      <sz val="11"/>
      <name val="Kristen ITC"/>
      <family val="4"/>
    </font>
    <font>
      <b/>
      <sz val="10"/>
      <name val="Kristen ITC"/>
      <family val="4"/>
    </font>
    <font>
      <b/>
      <i/>
      <sz val="8"/>
      <color theme="1"/>
      <name val="Kristen ITC"/>
      <family val="4"/>
    </font>
    <font>
      <b/>
      <i/>
      <sz val="6"/>
      <name val="Kristen ITC"/>
      <family val="4"/>
    </font>
    <font>
      <sz val="11"/>
      <name val="Kristen ITC"/>
      <family val="4"/>
    </font>
    <font>
      <b/>
      <sz val="8"/>
      <name val="Kristen ITC"/>
      <family val="4"/>
    </font>
    <font>
      <b/>
      <sz val="15"/>
      <color rgb="FF000000"/>
      <name val="Kristen ITC"/>
      <family val="4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4"/>
      <name val="Kristen ITC"/>
      <family val="4"/>
    </font>
    <font>
      <b/>
      <i/>
      <sz val="14"/>
      <name val="Calibri"/>
      <family val="2"/>
      <scheme val="minor"/>
    </font>
    <font>
      <sz val="10"/>
      <color theme="1"/>
      <name val="Comic Sans MS"/>
      <family val="4"/>
    </font>
    <font>
      <b/>
      <sz val="10"/>
      <name val="Comic Sans MS"/>
      <family val="4"/>
    </font>
    <font>
      <b/>
      <i/>
      <sz val="10"/>
      <name val="Comic Sans MS"/>
      <family val="4"/>
    </font>
    <font>
      <b/>
      <sz val="14"/>
      <name val="Comic Sans MS"/>
      <family val="4"/>
    </font>
    <font>
      <b/>
      <sz val="10"/>
      <color indexed="10"/>
      <name val="Comic Sans MS"/>
      <family val="4"/>
    </font>
    <font>
      <b/>
      <sz val="12"/>
      <color indexed="58"/>
      <name val="Comic Sans MS"/>
      <family val="4"/>
    </font>
    <font>
      <b/>
      <sz val="10"/>
      <color indexed="58"/>
      <name val="Comic Sans MS"/>
      <family val="4"/>
    </font>
    <font>
      <b/>
      <sz val="10"/>
      <color rgb="FFFF0000"/>
      <name val="Comic Sans MS"/>
      <family val="4"/>
    </font>
    <font>
      <b/>
      <sz val="10"/>
      <color rgb="FFC00000"/>
      <name val="Comic Sans MS"/>
      <family val="4"/>
    </font>
    <font>
      <b/>
      <sz val="10"/>
      <color theme="4" tint="-0.249977111117893"/>
      <name val="Comic Sans MS"/>
      <family val="4"/>
    </font>
    <font>
      <b/>
      <sz val="10"/>
      <color rgb="FF00B0F0"/>
      <name val="Comic Sans MS"/>
      <family val="4"/>
    </font>
    <font>
      <b/>
      <sz val="11"/>
      <name val="Comic Sans MS"/>
      <family val="4"/>
    </font>
    <font>
      <sz val="11"/>
      <color theme="1"/>
      <name val="Comic Sans MS"/>
      <family val="4"/>
    </font>
    <font>
      <b/>
      <sz val="12"/>
      <color theme="1"/>
      <name val="Calibri"/>
      <family val="2"/>
      <scheme val="minor"/>
    </font>
    <font>
      <b/>
      <sz val="11"/>
      <color theme="1"/>
      <name val="Kristen ITC"/>
      <family val="4"/>
    </font>
    <font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09">
    <xf numFmtId="0" fontId="0" fillId="0" borderId="0" xfId="0"/>
    <xf numFmtId="0" fontId="2" fillId="3" borderId="6" xfId="0" applyFont="1" applyFill="1" applyBorder="1"/>
    <xf numFmtId="0" fontId="0" fillId="6" borderId="8" xfId="0" applyFill="1" applyBorder="1"/>
    <xf numFmtId="0" fontId="0" fillId="6" borderId="5" xfId="0" applyFill="1" applyBorder="1"/>
    <xf numFmtId="10" fontId="3" fillId="3" borderId="9" xfId="1" applyNumberFormat="1" applyFont="1" applyFill="1" applyBorder="1" applyAlignment="1">
      <alignment vertical="center"/>
    </xf>
    <xf numFmtId="165" fontId="5" fillId="4" borderId="6" xfId="2" applyFont="1" applyFill="1" applyBorder="1" applyAlignment="1">
      <alignment horizontal="right" vertical="center"/>
    </xf>
    <xf numFmtId="0" fontId="7" fillId="0" borderId="3" xfId="0" applyFont="1" applyBorder="1"/>
    <xf numFmtId="171" fontId="5" fillId="4" borderId="6" xfId="2" applyNumberFormat="1" applyFont="1" applyFill="1" applyBorder="1" applyAlignment="1">
      <alignment horizontal="right" vertical="center"/>
    </xf>
    <xf numFmtId="170" fontId="6" fillId="4" borderId="1" xfId="3" applyNumberFormat="1" applyFont="1" applyFill="1" applyBorder="1" applyAlignment="1">
      <alignment vertical="center"/>
    </xf>
    <xf numFmtId="171" fontId="8" fillId="4" borderId="6" xfId="2" applyNumberFormat="1" applyFont="1" applyFill="1" applyBorder="1" applyAlignment="1">
      <alignment horizontal="right" vertical="center"/>
    </xf>
    <xf numFmtId="167" fontId="6" fillId="4" borderId="1" xfId="1" applyFont="1" applyFill="1" applyBorder="1" applyAlignment="1">
      <alignment vertical="center"/>
    </xf>
    <xf numFmtId="9" fontId="6" fillId="4" borderId="1" xfId="3" applyFont="1" applyFill="1" applyBorder="1" applyAlignment="1">
      <alignment vertical="center"/>
    </xf>
    <xf numFmtId="0" fontId="0" fillId="0" borderId="10" xfId="0" applyBorder="1"/>
    <xf numFmtId="171" fontId="8" fillId="5" borderId="7" xfId="2" applyNumberFormat="1" applyFont="1" applyFill="1" applyBorder="1" applyAlignment="1">
      <alignment horizontal="right" vertical="center"/>
    </xf>
    <xf numFmtId="167" fontId="6" fillId="5" borderId="2" xfId="1" applyFont="1" applyFill="1" applyBorder="1" applyAlignment="1">
      <alignment vertical="center"/>
    </xf>
    <xf numFmtId="169" fontId="6" fillId="4" borderId="1" xfId="3" applyNumberFormat="1" applyFont="1" applyFill="1" applyBorder="1" applyAlignment="1">
      <alignment vertical="center"/>
    </xf>
    <xf numFmtId="168" fontId="6" fillId="4" borderId="1" xfId="1" applyNumberFormat="1" applyFont="1" applyFill="1" applyBorder="1" applyAlignment="1">
      <alignment horizontal="center" vertical="center"/>
    </xf>
    <xf numFmtId="167" fontId="0" fillId="0" borderId="0" xfId="0" applyNumberFormat="1"/>
    <xf numFmtId="0" fontId="0" fillId="0" borderId="4" xfId="0" applyBorder="1"/>
    <xf numFmtId="0" fontId="2" fillId="3" borderId="1" xfId="0" applyFont="1" applyFill="1" applyBorder="1"/>
    <xf numFmtId="168" fontId="4" fillId="3" borderId="12" xfId="1" applyNumberFormat="1" applyFont="1" applyFill="1" applyBorder="1" applyAlignment="1">
      <alignment vertical="center" wrapText="1"/>
    </xf>
    <xf numFmtId="4" fontId="9" fillId="0" borderId="1" xfId="4" applyNumberFormat="1" applyFont="1" applyFill="1" applyBorder="1" applyAlignment="1" applyProtection="1">
      <alignment shrinkToFit="1"/>
      <protection hidden="1"/>
    </xf>
    <xf numFmtId="0" fontId="7" fillId="0" borderId="1" xfId="0" applyFont="1" applyBorder="1"/>
    <xf numFmtId="171" fontId="10" fillId="4" borderId="6" xfId="2" applyNumberFormat="1" applyFont="1" applyFill="1" applyBorder="1" applyAlignment="1">
      <alignment horizontal="right" vertical="center" wrapText="1"/>
    </xf>
    <xf numFmtId="0" fontId="0" fillId="0" borderId="2" xfId="0" applyBorder="1"/>
    <xf numFmtId="164" fontId="11" fillId="0" borderId="13" xfId="0" applyNumberFormat="1" applyFont="1" applyBorder="1"/>
    <xf numFmtId="4" fontId="0" fillId="0" borderId="0" xfId="0" applyNumberFormat="1"/>
    <xf numFmtId="0" fontId="12" fillId="0" borderId="0" xfId="0" applyFont="1" applyAlignment="1">
      <alignment horizontal="center"/>
    </xf>
    <xf numFmtId="4" fontId="12" fillId="0" borderId="0" xfId="0" applyNumberFormat="1" applyFont="1"/>
    <xf numFmtId="9" fontId="6" fillId="4" borderId="11" xfId="3" applyFont="1" applyFill="1" applyBorder="1" applyAlignment="1">
      <alignment vertical="center"/>
    </xf>
    <xf numFmtId="171" fontId="0" fillId="0" borderId="0" xfId="2" applyNumberFormat="1" applyFont="1"/>
    <xf numFmtId="14" fontId="0" fillId="0" borderId="0" xfId="0" applyNumberFormat="1"/>
    <xf numFmtId="171" fontId="12" fillId="0" borderId="0" xfId="0" applyNumberFormat="1" applyFont="1"/>
    <xf numFmtId="0" fontId="2" fillId="6" borderId="15" xfId="0" applyFont="1" applyFill="1" applyBorder="1"/>
    <xf numFmtId="0" fontId="13" fillId="7" borderId="1" xfId="0" applyFont="1" applyFill="1" applyBorder="1"/>
    <xf numFmtId="0" fontId="0" fillId="0" borderId="15" xfId="0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5" fillId="3" borderId="21" xfId="0" applyFont="1" applyFill="1" applyBorder="1" applyAlignment="1">
      <alignment horizontal="right"/>
    </xf>
    <xf numFmtId="0" fontId="0" fillId="0" borderId="6" xfId="0" applyBorder="1"/>
    <xf numFmtId="168" fontId="0" fillId="0" borderId="1" xfId="1" applyNumberFormat="1" applyFont="1" applyBorder="1"/>
    <xf numFmtId="4" fontId="0" fillId="0" borderId="1" xfId="1" applyNumberFormat="1" applyFont="1" applyBorder="1"/>
    <xf numFmtId="4" fontId="0" fillId="0" borderId="1" xfId="0" applyNumberFormat="1" applyBorder="1"/>
    <xf numFmtId="4" fontId="0" fillId="0" borderId="3" xfId="1" applyNumberFormat="1" applyFont="1" applyBorder="1"/>
    <xf numFmtId="167" fontId="0" fillId="0" borderId="0" xfId="1" applyFont="1"/>
    <xf numFmtId="168" fontId="4" fillId="3" borderId="22" xfId="1" applyNumberFormat="1" applyFont="1" applyFill="1" applyBorder="1" applyAlignment="1">
      <alignment vertical="center" wrapText="1"/>
    </xf>
    <xf numFmtId="165" fontId="16" fillId="4" borderId="6" xfId="2" applyFont="1" applyFill="1" applyBorder="1" applyAlignment="1">
      <alignment horizontal="right" vertical="center"/>
    </xf>
    <xf numFmtId="168" fontId="17" fillId="4" borderId="1" xfId="1" applyNumberFormat="1" applyFont="1" applyFill="1" applyBorder="1" applyAlignment="1">
      <alignment vertical="center"/>
    </xf>
    <xf numFmtId="168" fontId="18" fillId="4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172" fontId="17" fillId="4" borderId="1" xfId="1" applyNumberFormat="1" applyFont="1" applyFill="1" applyBorder="1" applyAlignment="1">
      <alignment vertical="center"/>
    </xf>
    <xf numFmtId="169" fontId="6" fillId="4" borderId="11" xfId="3" applyNumberFormat="1" applyFont="1" applyFill="1" applyBorder="1" applyAlignment="1">
      <alignment vertical="center"/>
    </xf>
    <xf numFmtId="168" fontId="18" fillId="4" borderId="1" xfId="1" applyNumberFormat="1" applyFont="1" applyFill="1" applyBorder="1" applyAlignment="1">
      <alignment vertical="center" wrapText="1"/>
    </xf>
    <xf numFmtId="168" fontId="18" fillId="4" borderId="3" xfId="1" applyNumberFormat="1" applyFont="1" applyFill="1" applyBorder="1" applyAlignment="1">
      <alignment vertical="center" wrapText="1"/>
    </xf>
    <xf numFmtId="0" fontId="19" fillId="0" borderId="7" xfId="0" applyFont="1" applyBorder="1"/>
    <xf numFmtId="168" fontId="0" fillId="0" borderId="2" xfId="1" applyNumberFormat="1" applyFont="1" applyBorder="1"/>
    <xf numFmtId="4" fontId="0" fillId="0" borderId="2" xfId="1" applyNumberFormat="1" applyFont="1" applyBorder="1"/>
    <xf numFmtId="4" fontId="0" fillId="0" borderId="2" xfId="0" applyNumberFormat="1" applyBorder="1"/>
    <xf numFmtId="4" fontId="14" fillId="0" borderId="4" xfId="1" applyNumberFormat="1" applyFont="1" applyBorder="1"/>
    <xf numFmtId="171" fontId="16" fillId="4" borderId="6" xfId="2" applyNumberFormat="1" applyFont="1" applyFill="1" applyBorder="1" applyAlignment="1">
      <alignment horizontal="right" vertical="center"/>
    </xf>
    <xf numFmtId="172" fontId="17" fillId="4" borderId="1" xfId="1" quotePrefix="1" applyNumberFormat="1" applyFont="1" applyFill="1" applyBorder="1" applyAlignment="1">
      <alignment vertical="center"/>
    </xf>
    <xf numFmtId="168" fontId="0" fillId="0" borderId="0" xfId="1" applyNumberFormat="1" applyFont="1"/>
    <xf numFmtId="171" fontId="20" fillId="4" borderId="6" xfId="2" applyNumberFormat="1" applyFont="1" applyFill="1" applyBorder="1" applyAlignment="1">
      <alignment horizontal="right" vertical="center" wrapText="1"/>
    </xf>
    <xf numFmtId="172" fontId="21" fillId="4" borderId="1" xfId="1" applyNumberFormat="1" applyFont="1" applyFill="1" applyBorder="1" applyAlignment="1">
      <alignment vertical="center"/>
    </xf>
    <xf numFmtId="167" fontId="17" fillId="4" borderId="1" xfId="1" applyFont="1" applyFill="1" applyBorder="1" applyAlignment="1">
      <alignment vertical="center"/>
    </xf>
    <xf numFmtId="168" fontId="17" fillId="4" borderId="3" xfId="1" applyNumberFormat="1" applyFont="1" applyFill="1" applyBorder="1" applyAlignment="1">
      <alignment vertical="center" wrapText="1"/>
    </xf>
    <xf numFmtId="167" fontId="12" fillId="0" borderId="0" xfId="1" applyFont="1" applyAlignment="1">
      <alignment horizontal="center"/>
    </xf>
    <xf numFmtId="167" fontId="12" fillId="0" borderId="0" xfId="1" applyFont="1" applyFill="1" applyBorder="1" applyAlignment="1">
      <alignment horizontal="center"/>
    </xf>
    <xf numFmtId="172" fontId="21" fillId="4" borderId="1" xfId="1" quotePrefix="1" applyNumberFormat="1" applyFont="1" applyFill="1" applyBorder="1" applyAlignment="1">
      <alignment vertical="center"/>
    </xf>
    <xf numFmtId="171" fontId="20" fillId="4" borderId="6" xfId="2" applyNumberFormat="1" applyFont="1" applyFill="1" applyBorder="1" applyAlignment="1">
      <alignment horizontal="right" vertical="center"/>
    </xf>
    <xf numFmtId="170" fontId="17" fillId="4" borderId="1" xfId="3" applyNumberFormat="1" applyFont="1" applyFill="1" applyBorder="1" applyAlignment="1">
      <alignment vertical="center"/>
    </xf>
    <xf numFmtId="171" fontId="22" fillId="4" borderId="6" xfId="2" applyNumberFormat="1" applyFont="1" applyFill="1" applyBorder="1" applyAlignment="1">
      <alignment horizontal="right" vertical="center"/>
    </xf>
    <xf numFmtId="9" fontId="17" fillId="4" borderId="1" xfId="3" applyFont="1" applyFill="1" applyBorder="1" applyAlignment="1">
      <alignment vertical="center"/>
    </xf>
    <xf numFmtId="171" fontId="18" fillId="5" borderId="7" xfId="2" applyNumberFormat="1" applyFont="1" applyFill="1" applyBorder="1" applyAlignment="1">
      <alignment horizontal="right" vertical="center"/>
    </xf>
    <xf numFmtId="172" fontId="17" fillId="5" borderId="2" xfId="1" applyNumberFormat="1" applyFont="1" applyFill="1" applyBorder="1" applyAlignment="1">
      <alignment vertical="center"/>
    </xf>
    <xf numFmtId="0" fontId="19" fillId="0" borderId="3" xfId="0" applyFont="1" applyBorder="1"/>
    <xf numFmtId="167" fontId="12" fillId="0" borderId="0" xfId="0" applyNumberFormat="1" applyFont="1"/>
    <xf numFmtId="0" fontId="0" fillId="2" borderId="8" xfId="0" applyFill="1" applyBorder="1" applyAlignment="1">
      <alignment horizontal="center"/>
    </xf>
    <xf numFmtId="0" fontId="0" fillId="2" borderId="5" xfId="0" applyFill="1" applyBorder="1"/>
    <xf numFmtId="0" fontId="2" fillId="3" borderId="6" xfId="0" applyFont="1" applyFill="1" applyBorder="1" applyAlignment="1">
      <alignment horizontal="center"/>
    </xf>
    <xf numFmtId="0" fontId="23" fillId="9" borderId="1" xfId="0" applyFont="1" applyFill="1" applyBorder="1"/>
    <xf numFmtId="49" fontId="4" fillId="3" borderId="1" xfId="1" applyNumberFormat="1" applyFont="1" applyFill="1" applyBorder="1" applyAlignment="1">
      <alignment horizontal="right" vertical="center" wrapText="1"/>
    </xf>
    <xf numFmtId="0" fontId="2" fillId="8" borderId="1" xfId="0" applyFont="1" applyFill="1" applyBorder="1" applyAlignment="1">
      <alignment horizontal="center" vertical="center" wrapText="1"/>
    </xf>
    <xf numFmtId="14" fontId="12" fillId="0" borderId="0" xfId="1" applyNumberFormat="1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28" xfId="0" applyBorder="1"/>
    <xf numFmtId="0" fontId="24" fillId="4" borderId="10" xfId="0" applyFont="1" applyFill="1" applyBorder="1" applyAlignment="1">
      <alignment horizontal="center"/>
    </xf>
    <xf numFmtId="173" fontId="25" fillId="10" borderId="1" xfId="1" applyNumberFormat="1" applyFont="1" applyFill="1" applyBorder="1" applyAlignment="1">
      <alignment vertical="center"/>
    </xf>
    <xf numFmtId="49" fontId="27" fillId="4" borderId="3" xfId="1" applyNumberFormat="1" applyFont="1" applyFill="1" applyBorder="1" applyAlignment="1">
      <alignment horizontal="right" vertical="center"/>
    </xf>
    <xf numFmtId="0" fontId="28" fillId="4" borderId="10" xfId="0" applyFont="1" applyFill="1" applyBorder="1" applyAlignment="1">
      <alignment horizontal="center"/>
    </xf>
    <xf numFmtId="173" fontId="29" fillId="4" borderId="1" xfId="1" applyNumberFormat="1" applyFont="1" applyFill="1" applyBorder="1" applyAlignment="1">
      <alignment vertical="center"/>
    </xf>
    <xf numFmtId="173" fontId="26" fillId="11" borderId="25" xfId="1" applyNumberFormat="1" applyFont="1" applyFill="1" applyBorder="1" applyAlignment="1">
      <alignment vertical="center" wrapText="1"/>
    </xf>
    <xf numFmtId="173" fontId="26" fillId="11" borderId="26" xfId="1" applyNumberFormat="1" applyFont="1" applyFill="1" applyBorder="1" applyAlignment="1">
      <alignment vertical="center" wrapText="1"/>
    </xf>
    <xf numFmtId="173" fontId="26" fillId="11" borderId="29" xfId="1" applyNumberFormat="1" applyFont="1" applyFill="1" applyBorder="1" applyAlignment="1">
      <alignment vertical="center" wrapText="1"/>
    </xf>
    <xf numFmtId="49" fontId="30" fillId="4" borderId="3" xfId="1" applyNumberFormat="1" applyFont="1" applyFill="1" applyBorder="1" applyAlignment="1">
      <alignment horizontal="right" vertical="center"/>
    </xf>
    <xf numFmtId="167" fontId="28" fillId="4" borderId="10" xfId="1" applyFont="1" applyFill="1" applyBorder="1" applyAlignment="1">
      <alignment horizontal="center"/>
    </xf>
    <xf numFmtId="167" fontId="29" fillId="4" borderId="30" xfId="1" applyFont="1" applyFill="1" applyBorder="1" applyAlignment="1">
      <alignment vertical="center"/>
    </xf>
    <xf numFmtId="169" fontId="31" fillId="4" borderId="1" xfId="3" applyNumberFormat="1" applyFont="1" applyFill="1" applyBorder="1" applyAlignment="1">
      <alignment horizontal="center" vertical="center"/>
    </xf>
    <xf numFmtId="173" fontId="29" fillId="12" borderId="1" xfId="1" applyNumberFormat="1" applyFont="1" applyFill="1" applyBorder="1" applyAlignment="1">
      <alignment vertical="center"/>
    </xf>
    <xf numFmtId="49" fontId="30" fillId="4" borderId="3" xfId="1" applyNumberFormat="1" applyFont="1" applyFill="1" applyBorder="1" applyAlignment="1">
      <alignment horizontal="left" vertical="center"/>
    </xf>
    <xf numFmtId="167" fontId="12" fillId="0" borderId="0" xfId="1" applyFont="1"/>
    <xf numFmtId="10" fontId="29" fillId="4" borderId="1" xfId="3" applyNumberFormat="1" applyFont="1" applyFill="1" applyBorder="1" applyAlignment="1">
      <alignment vertical="center"/>
    </xf>
    <xf numFmtId="170" fontId="29" fillId="4" borderId="1" xfId="3" applyNumberFormat="1" applyFont="1" applyFill="1" applyBorder="1" applyAlignment="1">
      <alignment horizontal="center" vertical="center"/>
    </xf>
    <xf numFmtId="173" fontId="29" fillId="8" borderId="1" xfId="1" applyNumberFormat="1" applyFont="1" applyFill="1" applyBorder="1" applyAlignment="1">
      <alignment horizontal="right" vertical="center"/>
    </xf>
    <xf numFmtId="49" fontId="30" fillId="8" borderId="3" xfId="1" applyNumberFormat="1" applyFont="1" applyFill="1" applyBorder="1" applyAlignment="1">
      <alignment horizontal="left" vertical="center"/>
    </xf>
    <xf numFmtId="0" fontId="12" fillId="0" borderId="0" xfId="0" applyFont="1"/>
    <xf numFmtId="9" fontId="29" fillId="4" borderId="1" xfId="3" applyFont="1" applyFill="1" applyBorder="1" applyAlignment="1">
      <alignment horizontal="center" vertical="center"/>
    </xf>
    <xf numFmtId="167" fontId="29" fillId="4" borderId="3" xfId="1" applyFont="1" applyFill="1" applyBorder="1" applyAlignment="1">
      <alignment vertical="center"/>
    </xf>
    <xf numFmtId="10" fontId="29" fillId="4" borderId="31" xfId="3" applyNumberFormat="1" applyFont="1" applyFill="1" applyBorder="1" applyAlignment="1">
      <alignment vertical="center"/>
    </xf>
    <xf numFmtId="167" fontId="29" fillId="8" borderId="30" xfId="1" applyFont="1" applyFill="1" applyBorder="1" applyAlignment="1">
      <alignment vertical="center"/>
    </xf>
    <xf numFmtId="167" fontId="32" fillId="12" borderId="31" xfId="1" applyFont="1" applyFill="1" applyBorder="1" applyAlignment="1">
      <alignment horizontal="right" vertical="center"/>
    </xf>
    <xf numFmtId="167" fontId="29" fillId="12" borderId="30" xfId="1" applyFont="1" applyFill="1" applyBorder="1" applyAlignment="1">
      <alignment vertical="center"/>
    </xf>
    <xf numFmtId="167" fontId="28" fillId="4" borderId="10" xfId="0" applyNumberFormat="1" applyFont="1" applyFill="1" applyBorder="1" applyAlignment="1">
      <alignment horizontal="center"/>
    </xf>
    <xf numFmtId="167" fontId="30" fillId="4" borderId="32" xfId="1" applyFont="1" applyFill="1" applyBorder="1" applyAlignment="1">
      <alignment vertical="center"/>
    </xf>
    <xf numFmtId="167" fontId="33" fillId="13" borderId="30" xfId="1" applyFont="1" applyFill="1" applyBorder="1" applyAlignment="1">
      <alignment vertical="center"/>
    </xf>
    <xf numFmtId="165" fontId="28" fillId="4" borderId="10" xfId="2" applyFont="1" applyFill="1" applyBorder="1" applyAlignment="1">
      <alignment horizontal="center"/>
    </xf>
    <xf numFmtId="165" fontId="29" fillId="4" borderId="31" xfId="2" applyFont="1" applyFill="1" applyBorder="1" applyAlignment="1">
      <alignment vertical="center"/>
    </xf>
    <xf numFmtId="167" fontId="29" fillId="4" borderId="33" xfId="1" applyFont="1" applyFill="1" applyBorder="1" applyAlignment="1">
      <alignment vertical="center"/>
    </xf>
    <xf numFmtId="167" fontId="29" fillId="4" borderId="31" xfId="1" applyFont="1" applyFill="1" applyBorder="1" applyAlignment="1">
      <alignment vertical="center"/>
    </xf>
    <xf numFmtId="169" fontId="29" fillId="4" borderId="1" xfId="3" applyNumberFormat="1" applyFont="1" applyFill="1" applyBorder="1" applyAlignment="1">
      <alignment horizontal="center" vertical="center"/>
    </xf>
    <xf numFmtId="9" fontId="29" fillId="12" borderId="1" xfId="3" applyFont="1" applyFill="1" applyBorder="1" applyAlignment="1">
      <alignment horizontal="center" vertical="center"/>
    </xf>
    <xf numFmtId="167" fontId="29" fillId="12" borderId="33" xfId="1" applyFont="1" applyFill="1" applyBorder="1" applyAlignment="1">
      <alignment vertical="center"/>
    </xf>
    <xf numFmtId="167" fontId="34" fillId="13" borderId="30" xfId="1" applyFont="1" applyFill="1" applyBorder="1" applyAlignment="1">
      <alignment vertical="center"/>
    </xf>
    <xf numFmtId="167" fontId="29" fillId="4" borderId="35" xfId="1" applyFont="1" applyFill="1" applyBorder="1" applyAlignment="1">
      <alignment vertical="center"/>
    </xf>
    <xf numFmtId="167" fontId="32" fillId="4" borderId="31" xfId="1" applyFont="1" applyFill="1" applyBorder="1" applyAlignment="1">
      <alignment vertical="center"/>
    </xf>
    <xf numFmtId="173" fontId="29" fillId="4" borderId="1" xfId="1" applyNumberFormat="1" applyFont="1" applyFill="1" applyBorder="1" applyAlignment="1">
      <alignment horizontal="right" vertical="center"/>
    </xf>
    <xf numFmtId="9" fontId="29" fillId="4" borderId="0" xfId="3" applyFont="1" applyFill="1" applyBorder="1" applyAlignment="1">
      <alignment horizontal="center" vertical="center"/>
    </xf>
    <xf numFmtId="167" fontId="35" fillId="4" borderId="33" xfId="1" applyFont="1" applyFill="1" applyBorder="1" applyAlignment="1">
      <alignment vertical="center"/>
    </xf>
    <xf numFmtId="174" fontId="29" fillId="4" borderId="33" xfId="1" applyNumberFormat="1" applyFont="1" applyFill="1" applyBorder="1" applyAlignment="1">
      <alignment vertical="center"/>
    </xf>
    <xf numFmtId="13" fontId="29" fillId="4" borderId="31" xfId="1" applyNumberFormat="1" applyFont="1" applyFill="1" applyBorder="1" applyAlignment="1">
      <alignment vertical="center"/>
    </xf>
    <xf numFmtId="167" fontId="34" fillId="13" borderId="35" xfId="1" applyFont="1" applyFill="1" applyBorder="1" applyAlignment="1">
      <alignment vertical="center"/>
    </xf>
    <xf numFmtId="167" fontId="29" fillId="13" borderId="30" xfId="1" applyFont="1" applyFill="1" applyBorder="1" applyAlignment="1">
      <alignment vertical="center" wrapText="1"/>
    </xf>
    <xf numFmtId="43" fontId="29" fillId="4" borderId="1" xfId="3" applyNumberFormat="1" applyFont="1" applyFill="1" applyBorder="1" applyAlignment="1">
      <alignment horizontal="center" vertical="center"/>
    </xf>
    <xf numFmtId="43" fontId="29" fillId="13" borderId="1" xfId="3" applyNumberFormat="1" applyFont="1" applyFill="1" applyBorder="1" applyAlignment="1">
      <alignment vertical="center"/>
    </xf>
    <xf numFmtId="167" fontId="29" fillId="13" borderId="35" xfId="1" applyFont="1" applyFill="1" applyBorder="1" applyAlignment="1">
      <alignment vertical="center" wrapText="1"/>
    </xf>
    <xf numFmtId="167" fontId="29" fillId="4" borderId="12" xfId="1" applyFont="1" applyFill="1" applyBorder="1" applyAlignment="1">
      <alignment horizontal="center" vertical="center"/>
    </xf>
    <xf numFmtId="167" fontId="31" fillId="13" borderId="12" xfId="1" applyFont="1" applyFill="1" applyBorder="1" applyAlignment="1">
      <alignment vertical="center"/>
    </xf>
    <xf numFmtId="167" fontId="36" fillId="3" borderId="1" xfId="1" applyFont="1" applyFill="1" applyBorder="1" applyAlignment="1">
      <alignment vertical="center" wrapText="1"/>
    </xf>
    <xf numFmtId="168" fontId="36" fillId="4" borderId="1" xfId="1" applyNumberFormat="1" applyFont="1" applyFill="1" applyBorder="1" applyAlignment="1">
      <alignment horizontal="center" vertical="center"/>
    </xf>
    <xf numFmtId="9" fontId="36" fillId="4" borderId="1" xfId="3" applyFont="1" applyFill="1" applyBorder="1" applyAlignment="1">
      <alignment vertical="center"/>
    </xf>
    <xf numFmtId="168" fontId="36" fillId="12" borderId="3" xfId="1" applyNumberFormat="1" applyFont="1" applyFill="1" applyBorder="1" applyAlignment="1">
      <alignment vertical="center"/>
    </xf>
    <xf numFmtId="167" fontId="37" fillId="4" borderId="1" xfId="1" applyFont="1" applyFill="1" applyBorder="1" applyAlignment="1">
      <alignment vertical="center" wrapText="1"/>
    </xf>
    <xf numFmtId="168" fontId="38" fillId="4" borderId="1" xfId="1" applyNumberFormat="1" applyFont="1" applyFill="1" applyBorder="1" applyAlignment="1">
      <alignment horizontal="center" vertical="center"/>
    </xf>
    <xf numFmtId="9" fontId="38" fillId="4" borderId="1" xfId="3" applyFont="1" applyFill="1" applyBorder="1" applyAlignment="1">
      <alignment vertical="center"/>
    </xf>
    <xf numFmtId="168" fontId="38" fillId="12" borderId="1" xfId="1" applyNumberFormat="1" applyFont="1" applyFill="1" applyBorder="1" applyAlignment="1">
      <alignment vertical="center"/>
    </xf>
    <xf numFmtId="168" fontId="29" fillId="12" borderId="1" xfId="1" applyNumberFormat="1" applyFont="1" applyFill="1" applyBorder="1" applyAlignment="1">
      <alignment horizontal="left" vertical="center" wrapText="1"/>
    </xf>
    <xf numFmtId="168" fontId="29" fillId="4" borderId="1" xfId="1" applyNumberFormat="1" applyFont="1" applyFill="1" applyBorder="1" applyAlignment="1">
      <alignment horizontal="center" vertical="center"/>
    </xf>
    <xf numFmtId="169" fontId="29" fillId="4" borderId="1" xfId="3" applyNumberFormat="1" applyFont="1" applyFill="1" applyBorder="1" applyAlignment="1">
      <alignment vertical="center"/>
    </xf>
    <xf numFmtId="168" fontId="29" fillId="12" borderId="1" xfId="1" applyNumberFormat="1" applyFont="1" applyFill="1" applyBorder="1" applyAlignment="1">
      <alignment vertical="center"/>
    </xf>
    <xf numFmtId="0" fontId="28" fillId="0" borderId="36" xfId="0" applyFont="1" applyBorder="1" applyAlignment="1">
      <alignment horizontal="center"/>
    </xf>
    <xf numFmtId="0" fontId="28" fillId="0" borderId="37" xfId="0" applyFont="1" applyBorder="1"/>
    <xf numFmtId="0" fontId="28" fillId="0" borderId="1" xfId="0" applyFont="1" applyBorder="1"/>
    <xf numFmtId="169" fontId="39" fillId="4" borderId="25" xfId="3" applyNumberFormat="1" applyFont="1" applyFill="1" applyBorder="1" applyAlignment="1">
      <alignment vertical="center"/>
    </xf>
    <xf numFmtId="0" fontId="40" fillId="0" borderId="1" xfId="0" applyFont="1" applyBorder="1"/>
    <xf numFmtId="9" fontId="39" fillId="4" borderId="21" xfId="0" applyNumberFormat="1" applyFont="1" applyFill="1" applyBorder="1" applyAlignment="1">
      <alignment vertical="center" wrapText="1"/>
    </xf>
    <xf numFmtId="0" fontId="0" fillId="0" borderId="36" xfId="0" applyBorder="1" applyAlignment="1">
      <alignment horizontal="center"/>
    </xf>
    <xf numFmtId="0" fontId="0" fillId="0" borderId="37" xfId="0" applyBorder="1"/>
    <xf numFmtId="0" fontId="41" fillId="0" borderId="0" xfId="0" applyFont="1"/>
    <xf numFmtId="0" fontId="42" fillId="8" borderId="0" xfId="0" applyFont="1" applyFill="1"/>
    <xf numFmtId="167" fontId="42" fillId="8" borderId="0" xfId="1" applyFont="1" applyFill="1"/>
    <xf numFmtId="167" fontId="12" fillId="0" borderId="1" xfId="1" applyFont="1" applyBorder="1"/>
    <xf numFmtId="0" fontId="12" fillId="0" borderId="1" xfId="0" applyFont="1" applyBorder="1"/>
    <xf numFmtId="169" fontId="12" fillId="0" borderId="1" xfId="0" applyNumberFormat="1" applyFont="1" applyBorder="1"/>
    <xf numFmtId="10" fontId="3" fillId="3" borderId="6" xfId="1" applyNumberFormat="1" applyFont="1" applyFill="1" applyBorder="1" applyAlignment="1">
      <alignment horizontal="left" vertical="center"/>
    </xf>
    <xf numFmtId="0" fontId="2" fillId="3" borderId="21" xfId="0" applyFont="1" applyFill="1" applyBorder="1"/>
    <xf numFmtId="168" fontId="6" fillId="4" borderId="1" xfId="1" applyNumberFormat="1" applyFont="1" applyFill="1" applyBorder="1" applyAlignment="1">
      <alignment horizontal="right" vertical="center"/>
    </xf>
    <xf numFmtId="171" fontId="10" fillId="4" borderId="6" xfId="2" applyNumberFormat="1" applyFont="1" applyFill="1" applyBorder="1" applyAlignment="1">
      <alignment horizontal="right" vertical="center"/>
    </xf>
    <xf numFmtId="10" fontId="6" fillId="4" borderId="1" xfId="3" applyNumberFormat="1" applyFont="1" applyFill="1" applyBorder="1" applyAlignment="1">
      <alignment horizontal="right" vertical="center"/>
    </xf>
    <xf numFmtId="168" fontId="6" fillId="4" borderId="1" xfId="1" applyNumberFormat="1" applyFont="1" applyFill="1" applyBorder="1" applyAlignment="1">
      <alignment vertical="center"/>
    </xf>
    <xf numFmtId="168" fontId="6" fillId="4" borderId="25" xfId="1" applyNumberFormat="1" applyFont="1" applyFill="1" applyBorder="1" applyAlignment="1">
      <alignment horizontal="right" vertical="center"/>
    </xf>
    <xf numFmtId="169" fontId="6" fillId="0" borderId="44" xfId="3" applyNumberFormat="1" applyFont="1" applyFill="1" applyBorder="1" applyAlignment="1">
      <alignment vertical="center"/>
    </xf>
    <xf numFmtId="168" fontId="6" fillId="0" borderId="45" xfId="1" applyNumberFormat="1" applyFont="1" applyFill="1" applyBorder="1" applyAlignment="1">
      <alignment horizontal="right" vertical="center"/>
    </xf>
    <xf numFmtId="0" fontId="7" fillId="0" borderId="4" xfId="0" applyFont="1" applyBorder="1"/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173" fontId="26" fillId="11" borderId="25" xfId="1" applyNumberFormat="1" applyFont="1" applyFill="1" applyBorder="1" applyAlignment="1">
      <alignment horizontal="center" vertical="center" wrapText="1"/>
    </xf>
    <xf numFmtId="173" fontId="26" fillId="11" borderId="26" xfId="1" applyNumberFormat="1" applyFont="1" applyFill="1" applyBorder="1" applyAlignment="1">
      <alignment horizontal="center" vertical="center" wrapText="1"/>
    </xf>
    <xf numFmtId="173" fontId="26" fillId="11" borderId="29" xfId="1" applyNumberFormat="1" applyFont="1" applyFill="1" applyBorder="1" applyAlignment="1">
      <alignment horizontal="center" vertical="center" wrapText="1"/>
    </xf>
    <xf numFmtId="173" fontId="29" fillId="4" borderId="34" xfId="1" applyNumberFormat="1" applyFont="1" applyFill="1" applyBorder="1" applyAlignment="1">
      <alignment horizontal="left" vertical="center" wrapText="1"/>
    </xf>
    <xf numFmtId="173" fontId="29" fillId="4" borderId="30" xfId="1" applyNumberFormat="1" applyFont="1" applyFill="1" applyBorder="1" applyAlignment="1">
      <alignment horizontal="left" vertical="center" wrapText="1"/>
    </xf>
    <xf numFmtId="167" fontId="29" fillId="14" borderId="6" xfId="1" applyFont="1" applyFill="1" applyBorder="1" applyAlignment="1">
      <alignment horizontal="left" vertical="center" wrapText="1"/>
    </xf>
    <xf numFmtId="167" fontId="29" fillId="14" borderId="1" xfId="1" applyFont="1" applyFill="1" applyBorder="1" applyAlignment="1">
      <alignment horizontal="left" vertical="center" wrapText="1"/>
    </xf>
    <xf numFmtId="167" fontId="29" fillId="14" borderId="21" xfId="1" applyFont="1" applyFill="1" applyBorder="1" applyAlignment="1">
      <alignment horizontal="left" vertical="center" wrapText="1"/>
    </xf>
    <xf numFmtId="167" fontId="2" fillId="2" borderId="36" xfId="1" applyFont="1" applyFill="1" applyBorder="1" applyAlignment="1">
      <alignment horizontal="center" vertical="center" wrapText="1"/>
    </xf>
    <xf numFmtId="167" fontId="2" fillId="2" borderId="41" xfId="1" applyFont="1" applyFill="1" applyBorder="1" applyAlignment="1">
      <alignment horizontal="center" vertical="center" wrapText="1"/>
    </xf>
    <xf numFmtId="167" fontId="2" fillId="2" borderId="42" xfId="1" applyFont="1" applyFill="1" applyBorder="1" applyAlignment="1">
      <alignment horizontal="center" vertical="center" wrapText="1"/>
    </xf>
    <xf numFmtId="167" fontId="2" fillId="2" borderId="43" xfId="1" applyFont="1" applyFill="1" applyBorder="1" applyAlignment="1">
      <alignment horizontal="center" vertical="center" wrapText="1"/>
    </xf>
    <xf numFmtId="167" fontId="29" fillId="12" borderId="6" xfId="1" applyFont="1" applyFill="1" applyBorder="1" applyAlignment="1">
      <alignment horizontal="left" vertical="center" wrapText="1"/>
    </xf>
    <xf numFmtId="167" fontId="29" fillId="12" borderId="21" xfId="1" applyFont="1" applyFill="1" applyBorder="1" applyAlignment="1">
      <alignment horizontal="left" vertical="center" wrapText="1"/>
    </xf>
    <xf numFmtId="167" fontId="39" fillId="14" borderId="38" xfId="1" applyFont="1" applyFill="1" applyBorder="1" applyAlignment="1">
      <alignment horizontal="left" vertical="center" wrapText="1"/>
    </xf>
    <xf numFmtId="167" fontId="39" fillId="14" borderId="39" xfId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right" vertical="center" wrapText="1"/>
    </xf>
  </cellXfs>
  <cellStyles count="5">
    <cellStyle name="Millares" xfId="1" builtinId="3"/>
    <cellStyle name="Millares [0]" xfId="2" builtinId="6"/>
    <cellStyle name="Moneda" xfId="4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AF3F-94F7-4584-9E11-C331AB0C68BA}">
  <dimension ref="A1:R115"/>
  <sheetViews>
    <sheetView tabSelected="1" topLeftCell="A10" zoomScaleNormal="100" workbookViewId="0">
      <selection activeCell="M11" sqref="M11"/>
    </sheetView>
  </sheetViews>
  <sheetFormatPr defaultColWidth="11.42578125" defaultRowHeight="15"/>
  <cols>
    <col min="1" max="1" width="31.140625" customWidth="1"/>
    <col min="2" max="2" width="31.5703125" customWidth="1"/>
    <col min="3" max="3" width="35.5703125" customWidth="1"/>
    <col min="4" max="4" width="28.7109375" customWidth="1"/>
    <col min="5" max="5" width="27.28515625" customWidth="1"/>
    <col min="6" max="6" width="18.7109375" customWidth="1"/>
    <col min="7" max="7" width="19" customWidth="1"/>
    <col min="8" max="8" width="19.28515625" customWidth="1"/>
    <col min="9" max="9" width="21.85546875" customWidth="1"/>
    <col min="10" max="10" width="17.85546875" customWidth="1"/>
    <col min="11" max="11" width="20.42578125" customWidth="1"/>
    <col min="12" max="12" width="22" customWidth="1"/>
    <col min="13" max="13" width="18" customWidth="1"/>
    <col min="14" max="14" width="24.140625" customWidth="1"/>
  </cols>
  <sheetData>
    <row r="1" spans="1:18">
      <c r="A1" s="2"/>
      <c r="B1" s="3"/>
      <c r="C1" s="174" t="s">
        <v>0</v>
      </c>
      <c r="D1" s="174"/>
      <c r="E1" s="174"/>
    </row>
    <row r="2" spans="1:18" ht="19.5" thickBot="1">
      <c r="A2" s="1" t="s">
        <v>1</v>
      </c>
      <c r="B2" s="19">
        <v>204</v>
      </c>
      <c r="C2" s="174"/>
      <c r="D2" s="174"/>
      <c r="E2" s="174"/>
    </row>
    <row r="3" spans="1:18" ht="36" customHeight="1">
      <c r="A3" s="4" t="s">
        <v>2</v>
      </c>
      <c r="B3" s="20"/>
      <c r="C3" s="175" t="s">
        <v>3</v>
      </c>
      <c r="D3" s="175"/>
      <c r="E3" s="176"/>
      <c r="F3" s="27" t="s">
        <v>4</v>
      </c>
      <c r="G3" s="27" t="s">
        <v>5</v>
      </c>
      <c r="H3" s="27" t="s">
        <v>6</v>
      </c>
      <c r="I3" s="27" t="s">
        <v>7</v>
      </c>
    </row>
    <row r="4" spans="1:18">
      <c r="A4" s="5" t="s">
        <v>8</v>
      </c>
      <c r="B4" s="21">
        <f>G6</f>
        <v>818044545.74000001</v>
      </c>
      <c r="C4" s="15">
        <v>2.5000000000000001E-2</v>
      </c>
      <c r="D4" s="16">
        <f>B4*C4</f>
        <v>20451113.6435</v>
      </c>
      <c r="E4" s="22" t="s">
        <v>9</v>
      </c>
      <c r="F4" t="s">
        <v>10</v>
      </c>
      <c r="G4" s="30">
        <v>818044619.91999996</v>
      </c>
      <c r="H4" s="30">
        <v>155428477.83000001</v>
      </c>
      <c r="I4" s="30">
        <f>G4+H4</f>
        <v>973473097.75</v>
      </c>
      <c r="J4" s="31">
        <v>45289</v>
      </c>
    </row>
    <row r="5" spans="1:18">
      <c r="A5" s="23"/>
      <c r="B5" s="10"/>
      <c r="C5" s="8">
        <v>4.1399999999999996E-3</v>
      </c>
      <c r="D5" s="16" t="s">
        <v>11</v>
      </c>
      <c r="E5" s="22" t="s">
        <v>12</v>
      </c>
      <c r="F5" t="s">
        <v>13</v>
      </c>
      <c r="G5">
        <v>-74.180000000000007</v>
      </c>
      <c r="H5">
        <v>-14.09</v>
      </c>
      <c r="I5">
        <f>G5+H5</f>
        <v>-88.27000000000001</v>
      </c>
      <c r="J5" s="31">
        <v>45289</v>
      </c>
    </row>
    <row r="6" spans="1:18">
      <c r="A6" s="7"/>
      <c r="B6" s="10"/>
      <c r="C6" s="8"/>
      <c r="D6" s="16"/>
      <c r="E6" s="22"/>
      <c r="F6" t="s">
        <v>14</v>
      </c>
      <c r="G6" s="32">
        <f>SUM(G4:G5)</f>
        <v>818044545.74000001</v>
      </c>
      <c r="H6" s="32">
        <f t="shared" ref="H6:I6" si="0">SUM(H4:H5)</f>
        <v>155428463.74000001</v>
      </c>
      <c r="I6" s="32">
        <f t="shared" si="0"/>
        <v>973473009.48000002</v>
      </c>
    </row>
    <row r="7" spans="1:18">
      <c r="A7" s="9" t="s">
        <v>15</v>
      </c>
      <c r="B7" s="21">
        <f>H6</f>
        <v>155428463.74000001</v>
      </c>
      <c r="C7" s="11">
        <v>0.19</v>
      </c>
      <c r="D7" s="16"/>
      <c r="E7" s="22"/>
      <c r="F7" t="s">
        <v>16</v>
      </c>
    </row>
    <row r="8" spans="1:18">
      <c r="A8" s="12"/>
      <c r="B8" s="17"/>
      <c r="C8" s="11">
        <v>0.15</v>
      </c>
      <c r="D8" s="16">
        <f>B7*C8</f>
        <v>23314269.561000001</v>
      </c>
      <c r="E8" s="22" t="s">
        <v>17</v>
      </c>
    </row>
    <row r="9" spans="1:18" ht="21.75" thickBot="1">
      <c r="A9" s="13" t="s">
        <v>18</v>
      </c>
      <c r="B9" s="14">
        <f>+B4+B7</f>
        <v>973473009.48000002</v>
      </c>
      <c r="C9" s="24"/>
      <c r="D9" s="25"/>
      <c r="E9" s="18"/>
    </row>
    <row r="10" spans="1:18">
      <c r="B10" s="30">
        <v>973473009.48000002</v>
      </c>
      <c r="L10" s="26"/>
      <c r="M10" s="26">
        <f>J16+M16</f>
        <v>1205338219</v>
      </c>
    </row>
    <row r="11" spans="1:18" ht="15.75" thickBot="1"/>
    <row r="12" spans="1:18" ht="21.75">
      <c r="A12" s="33" t="s">
        <v>1</v>
      </c>
      <c r="B12" s="34">
        <v>114</v>
      </c>
      <c r="C12" s="177" t="s">
        <v>19</v>
      </c>
      <c r="D12" s="178"/>
      <c r="E12" s="179"/>
      <c r="G12" s="35" t="s">
        <v>20</v>
      </c>
      <c r="H12" s="36" t="s">
        <v>21</v>
      </c>
      <c r="I12" s="36" t="s">
        <v>22</v>
      </c>
      <c r="J12" s="36" t="s">
        <v>23</v>
      </c>
      <c r="K12" s="36" t="s">
        <v>24</v>
      </c>
      <c r="L12" s="36" t="s">
        <v>25</v>
      </c>
      <c r="M12" s="36" t="s">
        <v>26</v>
      </c>
      <c r="N12" s="37" t="s">
        <v>27</v>
      </c>
    </row>
    <row r="13" spans="1:18" ht="21.75">
      <c r="A13" s="4" t="s">
        <v>2</v>
      </c>
      <c r="B13" s="38"/>
      <c r="C13" s="180" t="s">
        <v>28</v>
      </c>
      <c r="D13" s="181"/>
      <c r="E13" s="182"/>
      <c r="G13" s="39" t="s">
        <v>8</v>
      </c>
      <c r="H13" s="40">
        <v>0</v>
      </c>
      <c r="I13" s="40">
        <f>G26</f>
        <v>8709844</v>
      </c>
      <c r="J13" s="41">
        <f>G28+G29+G30+G31</f>
        <v>781246028</v>
      </c>
      <c r="K13" s="42">
        <f>I32</f>
        <v>62499684</v>
      </c>
      <c r="L13" s="41">
        <f>G20</f>
        <v>83462400</v>
      </c>
      <c r="M13" s="41">
        <f>G27+G21+G22+G23+G24+G25</f>
        <v>231643226</v>
      </c>
      <c r="N13" s="43">
        <f>SUM(H13:M13)</f>
        <v>1167561182</v>
      </c>
      <c r="O13" s="44"/>
      <c r="P13" s="44"/>
      <c r="Q13" s="44"/>
      <c r="R13" s="44"/>
    </row>
    <row r="14" spans="1:18" ht="18.75">
      <c r="A14" s="5" t="s">
        <v>8</v>
      </c>
      <c r="B14" s="45"/>
      <c r="C14" s="183"/>
      <c r="D14" s="184"/>
      <c r="E14" s="185"/>
      <c r="G14" s="39" t="s">
        <v>6</v>
      </c>
      <c r="H14" s="40">
        <v>0</v>
      </c>
      <c r="I14" s="40">
        <v>0</v>
      </c>
      <c r="J14" s="41">
        <f>H28+H29+H30+H31</f>
        <v>148436752</v>
      </c>
      <c r="K14" s="42"/>
      <c r="L14" s="41">
        <f>H20</f>
        <v>15857856</v>
      </c>
      <c r="M14" s="41">
        <f>H27+H21+H22+H23+H24+H25</f>
        <v>44012213</v>
      </c>
      <c r="N14" s="43">
        <f>SUM(H14:M14)</f>
        <v>208306821</v>
      </c>
      <c r="O14" s="44"/>
      <c r="P14" s="44"/>
      <c r="Q14" s="44"/>
      <c r="R14" s="44"/>
    </row>
    <row r="15" spans="1:18" ht="18">
      <c r="A15" s="46" t="s">
        <v>29</v>
      </c>
      <c r="B15" s="47">
        <f>I13</f>
        <v>8709844</v>
      </c>
      <c r="C15" s="48" t="s">
        <v>11</v>
      </c>
      <c r="D15" s="49"/>
      <c r="E15" s="50"/>
      <c r="G15" s="39"/>
      <c r="H15" s="40">
        <v>0</v>
      </c>
      <c r="I15" s="40">
        <v>0</v>
      </c>
      <c r="J15" s="41"/>
      <c r="K15" s="42"/>
      <c r="L15" s="41">
        <v>0</v>
      </c>
      <c r="M15" s="41">
        <v>0</v>
      </c>
      <c r="N15" s="43">
        <f>SUM(H15:M15)</f>
        <v>0</v>
      </c>
      <c r="O15" s="44"/>
      <c r="P15" s="44"/>
      <c r="Q15" s="44"/>
      <c r="R15" s="44"/>
    </row>
    <row r="16" spans="1:18" ht="19.5" thickBot="1">
      <c r="A16" s="46" t="s">
        <v>30</v>
      </c>
      <c r="B16" s="51">
        <f>J13</f>
        <v>781246028</v>
      </c>
      <c r="C16" s="52">
        <v>2.5000000000000001E-2</v>
      </c>
      <c r="D16" s="53" t="s">
        <v>31</v>
      </c>
      <c r="E16" s="54" t="s">
        <v>9</v>
      </c>
      <c r="G16" s="55" t="s">
        <v>32</v>
      </c>
      <c r="H16" s="56">
        <f t="shared" ref="H16:J16" si="1">SUM(H13:H15)</f>
        <v>0</v>
      </c>
      <c r="I16" s="56">
        <f t="shared" si="1"/>
        <v>8709844</v>
      </c>
      <c r="J16" s="57">
        <f t="shared" si="1"/>
        <v>929682780</v>
      </c>
      <c r="K16" s="58">
        <f>SUM(K13:K15)</f>
        <v>62499684</v>
      </c>
      <c r="L16" s="57">
        <f>SUM(L13:L15)</f>
        <v>99320256</v>
      </c>
      <c r="M16" s="57">
        <f>SUM(M13:M15)</f>
        <v>275655439</v>
      </c>
      <c r="N16" s="59">
        <f>SUM(N13:N15)</f>
        <v>1375868003</v>
      </c>
      <c r="O16" s="44"/>
      <c r="P16" s="44"/>
      <c r="Q16" s="44"/>
      <c r="R16" s="44"/>
    </row>
    <row r="17" spans="1:18" ht="18">
      <c r="A17" s="60" t="s">
        <v>33</v>
      </c>
      <c r="B17" s="61">
        <f>M13</f>
        <v>231643226</v>
      </c>
      <c r="C17" s="52">
        <v>2.5000000000000001E-2</v>
      </c>
      <c r="D17" s="53" t="s">
        <v>31</v>
      </c>
      <c r="E17" s="54" t="s">
        <v>9</v>
      </c>
      <c r="F17" s="62" t="s">
        <v>34</v>
      </c>
      <c r="G17" s="62"/>
      <c r="H17" s="62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ht="18">
      <c r="A18" s="60" t="s">
        <v>35</v>
      </c>
      <c r="B18" s="61">
        <f>L13</f>
        <v>83462400</v>
      </c>
      <c r="C18" s="52">
        <v>2.5000000000000001E-2</v>
      </c>
      <c r="D18" s="53" t="s">
        <v>31</v>
      </c>
      <c r="E18" s="54" t="s">
        <v>9</v>
      </c>
      <c r="G18" s="62"/>
      <c r="H18" s="62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">
      <c r="A19" s="63" t="s">
        <v>36</v>
      </c>
      <c r="B19" s="64">
        <f>J13</f>
        <v>781246028</v>
      </c>
      <c r="C19" s="8">
        <v>6.8999999999999999E-3</v>
      </c>
      <c r="D19" s="65">
        <f>+B19*C19</f>
        <v>5390597.5932</v>
      </c>
      <c r="E19" s="66" t="s">
        <v>37</v>
      </c>
      <c r="F19" s="67" t="s">
        <v>38</v>
      </c>
      <c r="G19" s="67" t="s">
        <v>5</v>
      </c>
      <c r="H19" s="67" t="s">
        <v>6</v>
      </c>
      <c r="I19" s="68" t="s">
        <v>39</v>
      </c>
      <c r="J19" s="67" t="s">
        <v>7</v>
      </c>
      <c r="K19" s="44"/>
      <c r="L19" s="44"/>
      <c r="M19" s="44"/>
      <c r="N19" s="44"/>
      <c r="O19" s="44"/>
      <c r="P19" s="44"/>
      <c r="Q19" s="44"/>
      <c r="R19" s="44"/>
    </row>
    <row r="20" spans="1:18" ht="36">
      <c r="A20" s="63" t="s">
        <v>40</v>
      </c>
      <c r="B20" s="69">
        <f>M13</f>
        <v>231643226</v>
      </c>
      <c r="C20" s="8">
        <v>1.1039999999999999E-2</v>
      </c>
      <c r="D20" s="65">
        <f>+B20*C20</f>
        <v>2557341.2150399997</v>
      </c>
      <c r="E20" s="66" t="s">
        <v>41</v>
      </c>
      <c r="F20" t="s">
        <v>42</v>
      </c>
      <c r="G20" s="26">
        <v>83462400</v>
      </c>
      <c r="H20" s="26">
        <v>15857856</v>
      </c>
      <c r="I20" s="44">
        <v>0</v>
      </c>
      <c r="J20" s="26">
        <f t="shared" ref="J20:J31" si="2">SUM(G20:I20)</f>
        <v>99320256</v>
      </c>
      <c r="K20" s="31">
        <v>45286</v>
      </c>
      <c r="L20" t="s">
        <v>43</v>
      </c>
      <c r="M20" s="44"/>
      <c r="N20" s="44"/>
      <c r="O20" s="44"/>
      <c r="P20" s="44"/>
      <c r="Q20" s="44"/>
      <c r="R20" s="44"/>
    </row>
    <row r="21" spans="1:18" ht="36">
      <c r="A21" s="70" t="s">
        <v>44</v>
      </c>
      <c r="B21" s="69">
        <f>L13</f>
        <v>83462400</v>
      </c>
      <c r="C21" s="8">
        <v>9.6600000000000002E-3</v>
      </c>
      <c r="D21" s="65">
        <f>+B21*C21</f>
        <v>806246.78399999999</v>
      </c>
      <c r="E21" s="66" t="s">
        <v>41</v>
      </c>
      <c r="F21" t="s">
        <v>45</v>
      </c>
      <c r="G21" s="26">
        <v>52764704</v>
      </c>
      <c r="H21" s="26">
        <v>10025294</v>
      </c>
      <c r="I21" s="44">
        <v>0</v>
      </c>
      <c r="J21" s="26">
        <f t="shared" si="2"/>
        <v>62789998</v>
      </c>
      <c r="K21" s="31">
        <v>45286</v>
      </c>
      <c r="L21" t="s">
        <v>46</v>
      </c>
    </row>
    <row r="22" spans="1:18" ht="18">
      <c r="A22" s="60"/>
      <c r="B22" s="51"/>
      <c r="C22" s="8"/>
      <c r="D22" s="65"/>
      <c r="E22" s="66"/>
      <c r="F22" t="s">
        <v>47</v>
      </c>
      <c r="G22" s="26">
        <v>52764704</v>
      </c>
      <c r="H22" s="26">
        <v>10025294</v>
      </c>
      <c r="I22" s="44">
        <v>0</v>
      </c>
      <c r="J22" s="26">
        <f t="shared" si="2"/>
        <v>62789998</v>
      </c>
      <c r="K22" s="31">
        <v>45286</v>
      </c>
      <c r="L22" t="s">
        <v>46</v>
      </c>
    </row>
    <row r="23" spans="1:18" ht="18">
      <c r="A23" s="60" t="s">
        <v>48</v>
      </c>
      <c r="B23" s="51">
        <f>K16</f>
        <v>62499684</v>
      </c>
      <c r="C23" s="49"/>
      <c r="D23" s="71"/>
      <c r="E23" s="66"/>
      <c r="F23" t="s">
        <v>49</v>
      </c>
      <c r="G23" s="26">
        <v>52764704</v>
      </c>
      <c r="H23" s="26">
        <v>10025294</v>
      </c>
      <c r="I23" s="44">
        <v>0</v>
      </c>
      <c r="J23" s="26">
        <f t="shared" si="2"/>
        <v>62789998</v>
      </c>
      <c r="K23" s="31">
        <v>45286</v>
      </c>
      <c r="L23" t="s">
        <v>46</v>
      </c>
    </row>
    <row r="24" spans="1:18" ht="18">
      <c r="A24" s="72" t="s">
        <v>50</v>
      </c>
      <c r="B24" s="51">
        <f>N14</f>
        <v>208306821</v>
      </c>
      <c r="C24" s="11">
        <v>0.19</v>
      </c>
      <c r="D24" s="73"/>
      <c r="E24" s="66"/>
      <c r="F24" t="s">
        <v>51</v>
      </c>
      <c r="G24" s="26">
        <v>52764704</v>
      </c>
      <c r="H24" s="26">
        <v>10025294</v>
      </c>
      <c r="I24" s="44">
        <v>0</v>
      </c>
      <c r="J24" s="26">
        <f t="shared" si="2"/>
        <v>62789998</v>
      </c>
      <c r="K24" s="31">
        <v>45286</v>
      </c>
      <c r="L24" t="s">
        <v>46</v>
      </c>
    </row>
    <row r="25" spans="1:18" ht="18.75" thickBot="1">
      <c r="A25" s="74" t="s">
        <v>18</v>
      </c>
      <c r="B25" s="75">
        <f>+B15+B16+B17+B18+B23+B24</f>
        <v>1375868003</v>
      </c>
      <c r="C25" s="11">
        <v>0.15</v>
      </c>
      <c r="D25" s="65">
        <f>B24*C25</f>
        <v>31246023.149999999</v>
      </c>
      <c r="E25" s="76" t="s">
        <v>17</v>
      </c>
      <c r="F25" t="s">
        <v>52</v>
      </c>
      <c r="G25" s="26">
        <v>6</v>
      </c>
      <c r="H25" s="44">
        <v>0</v>
      </c>
      <c r="I25" s="44">
        <v>0</v>
      </c>
      <c r="J25" s="26">
        <f t="shared" si="2"/>
        <v>6</v>
      </c>
      <c r="K25" s="31">
        <v>45289</v>
      </c>
      <c r="L25" t="s">
        <v>53</v>
      </c>
    </row>
    <row r="26" spans="1:18">
      <c r="B26" s="26">
        <v>1375868004</v>
      </c>
      <c r="F26" t="s">
        <v>54</v>
      </c>
      <c r="G26" s="26">
        <v>8709844</v>
      </c>
      <c r="H26" s="44">
        <v>0</v>
      </c>
      <c r="I26" s="44">
        <v>0</v>
      </c>
      <c r="J26" s="26">
        <f t="shared" si="2"/>
        <v>8709844</v>
      </c>
      <c r="K26" s="31">
        <v>45286</v>
      </c>
      <c r="L26" t="s">
        <v>55</v>
      </c>
    </row>
    <row r="27" spans="1:18">
      <c r="C27" s="17"/>
      <c r="F27" t="s">
        <v>56</v>
      </c>
      <c r="G27" s="26">
        <v>20584404</v>
      </c>
      <c r="H27" s="26">
        <v>3911037</v>
      </c>
      <c r="I27" s="44">
        <v>0</v>
      </c>
      <c r="J27" s="26">
        <f t="shared" si="2"/>
        <v>24495441</v>
      </c>
      <c r="K27" s="31">
        <v>45286</v>
      </c>
      <c r="L27" t="s">
        <v>57</v>
      </c>
    </row>
    <row r="28" spans="1:18">
      <c r="C28" s="17"/>
      <c r="F28" t="s">
        <v>58</v>
      </c>
      <c r="G28" s="26">
        <v>195311507</v>
      </c>
      <c r="H28" s="26">
        <v>37109188</v>
      </c>
      <c r="I28" s="26">
        <v>15624921</v>
      </c>
      <c r="J28" s="26">
        <f t="shared" si="2"/>
        <v>248045616</v>
      </c>
      <c r="K28" s="31">
        <v>45265</v>
      </c>
      <c r="L28" t="s">
        <v>59</v>
      </c>
    </row>
    <row r="29" spans="1:18">
      <c r="F29" t="s">
        <v>60</v>
      </c>
      <c r="G29" s="26">
        <v>195311507</v>
      </c>
      <c r="H29" s="26">
        <v>37109188</v>
      </c>
      <c r="I29" s="26">
        <v>15624921</v>
      </c>
      <c r="J29" s="26">
        <f t="shared" si="2"/>
        <v>248045616</v>
      </c>
      <c r="K29" s="31">
        <v>45265</v>
      </c>
      <c r="L29" t="s">
        <v>59</v>
      </c>
    </row>
    <row r="30" spans="1:18">
      <c r="F30" t="s">
        <v>61</v>
      </c>
      <c r="G30" s="26">
        <v>195311507</v>
      </c>
      <c r="H30" s="26">
        <v>37109188</v>
      </c>
      <c r="I30" s="26">
        <v>15624921</v>
      </c>
      <c r="J30" s="26">
        <f t="shared" si="2"/>
        <v>248045616</v>
      </c>
      <c r="K30" s="31">
        <v>45265</v>
      </c>
      <c r="L30" t="s">
        <v>59</v>
      </c>
    </row>
    <row r="31" spans="1:18">
      <c r="F31" t="s">
        <v>62</v>
      </c>
      <c r="G31" s="26">
        <v>195311507</v>
      </c>
      <c r="H31" s="26">
        <v>37109188</v>
      </c>
      <c r="I31" s="26">
        <v>15624921</v>
      </c>
      <c r="J31" s="26">
        <f t="shared" si="2"/>
        <v>248045616</v>
      </c>
      <c r="K31" s="31">
        <v>45265</v>
      </c>
      <c r="L31" t="s">
        <v>59</v>
      </c>
    </row>
    <row r="32" spans="1:18">
      <c r="G32" s="77">
        <f>SUM(G20:G31)</f>
        <v>1105061498</v>
      </c>
      <c r="H32" s="77">
        <f>SUM(H20:H31)</f>
        <v>208306821</v>
      </c>
      <c r="I32" s="77">
        <f>SUM(I20:I31)</f>
        <v>62499684</v>
      </c>
      <c r="J32" s="77">
        <f>SUM(J20:J31)</f>
        <v>1375868003</v>
      </c>
    </row>
    <row r="33" spans="1:13" ht="15.75" thickBot="1"/>
    <row r="34" spans="1:13">
      <c r="A34" s="2"/>
      <c r="B34" s="3"/>
      <c r="C34" s="174" t="s">
        <v>19</v>
      </c>
      <c r="D34" s="174"/>
      <c r="E34" s="174"/>
    </row>
    <row r="35" spans="1:13" ht="19.5" thickBot="1">
      <c r="A35" s="1" t="s">
        <v>1</v>
      </c>
      <c r="B35" s="19">
        <v>168</v>
      </c>
      <c r="C35" s="174"/>
      <c r="D35" s="174"/>
      <c r="E35" s="174"/>
    </row>
    <row r="36" spans="1:13" ht="36" customHeight="1">
      <c r="A36" s="4" t="s">
        <v>2</v>
      </c>
      <c r="B36" s="20"/>
      <c r="C36" s="175" t="s">
        <v>63</v>
      </c>
      <c r="D36" s="175"/>
      <c r="E36" s="176"/>
      <c r="F36" s="27" t="s">
        <v>4</v>
      </c>
      <c r="G36" s="27" t="s">
        <v>5</v>
      </c>
      <c r="H36" s="27" t="s">
        <v>6</v>
      </c>
      <c r="I36" s="27" t="s">
        <v>7</v>
      </c>
    </row>
    <row r="37" spans="1:13">
      <c r="A37" s="5" t="s">
        <v>8</v>
      </c>
      <c r="B37" s="21">
        <f ca="1">G38</f>
        <v>145658880</v>
      </c>
      <c r="C37" s="15">
        <v>2.5000000000000001E-2</v>
      </c>
      <c r="D37" s="16">
        <f ca="1">B37*C37</f>
        <v>3641472</v>
      </c>
      <c r="E37" s="22" t="s">
        <v>9</v>
      </c>
      <c r="F37" t="s">
        <v>64</v>
      </c>
      <c r="G37" s="30">
        <v>145658880</v>
      </c>
      <c r="H37" s="30">
        <v>27675187.199999999</v>
      </c>
      <c r="I37" s="30">
        <f>G37+H37</f>
        <v>173334067.19999999</v>
      </c>
      <c r="J37" s="31">
        <v>45289</v>
      </c>
    </row>
    <row r="38" spans="1:13">
      <c r="A38" s="23"/>
      <c r="B38" s="10"/>
      <c r="C38" s="8">
        <v>4.1399999999999996E-3</v>
      </c>
      <c r="D38" s="16" t="s">
        <v>11</v>
      </c>
      <c r="E38" s="22" t="s">
        <v>12</v>
      </c>
      <c r="G38" s="32">
        <f ca="1">SUM(G37:G38)</f>
        <v>145658880</v>
      </c>
      <c r="H38" s="32">
        <f ca="1">SUM(H37:H38)</f>
        <v>27675187.199999999</v>
      </c>
      <c r="I38" s="32">
        <f ca="1">SUM(I37:I38)</f>
        <v>173334067.19999999</v>
      </c>
      <c r="J38" s="31"/>
    </row>
    <row r="39" spans="1:13">
      <c r="A39" s="7"/>
      <c r="B39" s="10"/>
      <c r="C39" s="8"/>
      <c r="D39" s="16"/>
      <c r="E39" s="22"/>
      <c r="F39" t="s">
        <v>65</v>
      </c>
    </row>
    <row r="40" spans="1:13">
      <c r="A40" s="9" t="s">
        <v>15</v>
      </c>
      <c r="B40" s="21">
        <f ca="1">H38</f>
        <v>27675187.199999999</v>
      </c>
      <c r="C40" s="11">
        <v>0.19</v>
      </c>
      <c r="D40" s="16"/>
      <c r="E40" s="22"/>
      <c r="F40" t="s">
        <v>66</v>
      </c>
    </row>
    <row r="41" spans="1:13">
      <c r="A41" s="12"/>
      <c r="B41" s="17"/>
      <c r="C41" s="11">
        <v>0.15</v>
      </c>
      <c r="D41" s="16">
        <f ca="1">B40*C41</f>
        <v>4151278.0799999996</v>
      </c>
      <c r="E41" s="22" t="s">
        <v>17</v>
      </c>
    </row>
    <row r="42" spans="1:13" ht="21.75" thickBot="1">
      <c r="A42" s="13" t="s">
        <v>18</v>
      </c>
      <c r="B42" s="14">
        <f ca="1">+B37+B40</f>
        <v>173334067.19999999</v>
      </c>
      <c r="C42" s="24"/>
      <c r="D42" s="25"/>
      <c r="E42" s="18"/>
    </row>
    <row r="43" spans="1:13">
      <c r="B43" s="30">
        <v>173334067.19999999</v>
      </c>
      <c r="L43" s="26">
        <f>J118+M118</f>
        <v>0</v>
      </c>
      <c r="M43" s="26">
        <f>J118+M118</f>
        <v>0</v>
      </c>
    </row>
    <row r="44" spans="1:13" ht="15.75" thickBot="1">
      <c r="J44" s="17">
        <f>B26-J32</f>
        <v>1</v>
      </c>
    </row>
    <row r="45" spans="1:13">
      <c r="A45" s="2"/>
      <c r="B45" s="3"/>
      <c r="C45" s="174" t="s">
        <v>19</v>
      </c>
      <c r="D45" s="174"/>
      <c r="E45" s="174"/>
    </row>
    <row r="46" spans="1:13" ht="19.5" thickBot="1">
      <c r="A46" s="1" t="s">
        <v>1</v>
      </c>
      <c r="B46" s="19">
        <v>177</v>
      </c>
      <c r="C46" s="174"/>
      <c r="D46" s="174"/>
      <c r="E46" s="174"/>
    </row>
    <row r="47" spans="1:13" ht="36" customHeight="1">
      <c r="A47" s="4" t="s">
        <v>2</v>
      </c>
      <c r="B47" s="20"/>
      <c r="C47" s="175" t="s">
        <v>67</v>
      </c>
      <c r="D47" s="175"/>
      <c r="E47" s="176"/>
      <c r="F47" s="27" t="s">
        <v>4</v>
      </c>
      <c r="G47" s="27" t="s">
        <v>5</v>
      </c>
      <c r="H47" s="27" t="s">
        <v>6</v>
      </c>
      <c r="I47" s="27" t="s">
        <v>7</v>
      </c>
    </row>
    <row r="48" spans="1:13">
      <c r="A48" s="5" t="s">
        <v>8</v>
      </c>
      <c r="B48" s="21">
        <f>G49</f>
        <v>49819000</v>
      </c>
      <c r="C48" s="15">
        <v>2.5000000000000001E-2</v>
      </c>
      <c r="D48" s="16">
        <f>B48*C48</f>
        <v>1245475</v>
      </c>
      <c r="E48" s="22" t="s">
        <v>9</v>
      </c>
      <c r="F48" t="s">
        <v>68</v>
      </c>
      <c r="G48" s="30">
        <v>49819000</v>
      </c>
      <c r="H48" s="30">
        <v>9465610</v>
      </c>
      <c r="I48" s="30">
        <f>G48+H48</f>
        <v>59284610</v>
      </c>
      <c r="J48" s="31">
        <v>45279</v>
      </c>
    </row>
    <row r="49" spans="1:15">
      <c r="A49" s="23"/>
      <c r="B49" s="10"/>
      <c r="C49" s="8">
        <v>1.1039999999999999E-2</v>
      </c>
      <c r="D49" s="16">
        <f>B48*C49</f>
        <v>550001.76</v>
      </c>
      <c r="E49" s="22" t="s">
        <v>69</v>
      </c>
      <c r="G49" s="32">
        <f>SUM(G48)</f>
        <v>49819000</v>
      </c>
      <c r="H49" s="32">
        <f t="shared" ref="H49:I49" si="3">SUM(H48)</f>
        <v>9465610</v>
      </c>
      <c r="I49" s="32">
        <f t="shared" si="3"/>
        <v>59284610</v>
      </c>
      <c r="J49" s="31"/>
    </row>
    <row r="50" spans="1:15">
      <c r="A50" s="7"/>
      <c r="B50" s="10"/>
      <c r="C50" s="8"/>
      <c r="D50" s="16"/>
      <c r="E50" s="22"/>
    </row>
    <row r="51" spans="1:15">
      <c r="A51" s="9" t="s">
        <v>15</v>
      </c>
      <c r="B51" s="21">
        <f>H49</f>
        <v>9465610</v>
      </c>
      <c r="C51" s="11">
        <v>0.19</v>
      </c>
      <c r="D51" s="16"/>
      <c r="E51" s="22"/>
      <c r="F51" t="s">
        <v>70</v>
      </c>
    </row>
    <row r="52" spans="1:15">
      <c r="A52" s="12"/>
      <c r="B52" s="17"/>
      <c r="C52" s="11">
        <v>0.15</v>
      </c>
      <c r="D52" s="16">
        <f>B51*C52</f>
        <v>1419841.5</v>
      </c>
      <c r="E52" s="22" t="s">
        <v>17</v>
      </c>
    </row>
    <row r="53" spans="1:15" ht="21.75" thickBot="1">
      <c r="A53" s="13" t="s">
        <v>18</v>
      </c>
      <c r="B53" s="14">
        <f>+B48+B51</f>
        <v>59284610</v>
      </c>
      <c r="C53" s="24"/>
      <c r="D53" s="25"/>
      <c r="E53" s="18"/>
    </row>
    <row r="54" spans="1:15">
      <c r="B54" s="26">
        <v>59284610</v>
      </c>
      <c r="L54" s="26">
        <f>J129+M129</f>
        <v>0</v>
      </c>
      <c r="M54" s="26">
        <f>J129+M129</f>
        <v>0</v>
      </c>
    </row>
    <row r="55" spans="1:15" ht="15.75" thickBot="1">
      <c r="J55" s="17"/>
    </row>
    <row r="56" spans="1:15">
      <c r="A56" s="78"/>
      <c r="B56" s="79"/>
      <c r="C56" s="186" t="s">
        <v>71</v>
      </c>
      <c r="D56" s="186"/>
      <c r="E56" s="186"/>
      <c r="F56" s="187"/>
      <c r="G56" t="s">
        <v>72</v>
      </c>
    </row>
    <row r="57" spans="1:15" ht="22.5">
      <c r="A57" s="80" t="s">
        <v>1</v>
      </c>
      <c r="B57" s="81">
        <v>150</v>
      </c>
      <c r="C57" s="174"/>
      <c r="D57" s="174"/>
      <c r="E57" s="174"/>
      <c r="F57" s="188"/>
      <c r="G57" t="s">
        <v>73</v>
      </c>
    </row>
    <row r="58" spans="1:15" ht="45.75" customHeight="1">
      <c r="A58" s="164" t="s">
        <v>74</v>
      </c>
      <c r="B58" s="82" t="s">
        <v>75</v>
      </c>
      <c r="C58" s="189" t="s">
        <v>76</v>
      </c>
      <c r="D58" s="189"/>
      <c r="E58" s="189"/>
      <c r="F58" s="83"/>
      <c r="G58" s="27" t="s">
        <v>4</v>
      </c>
      <c r="H58" s="67" t="s">
        <v>77</v>
      </c>
      <c r="I58" s="84" t="s">
        <v>78</v>
      </c>
      <c r="J58" s="27" t="s">
        <v>79</v>
      </c>
      <c r="K58" s="27" t="s">
        <v>80</v>
      </c>
      <c r="L58" s="27" t="s">
        <v>6</v>
      </c>
      <c r="M58" s="27" t="s">
        <v>7</v>
      </c>
      <c r="O58" s="27" t="s">
        <v>81</v>
      </c>
    </row>
    <row r="59" spans="1:15">
      <c r="A59" s="85"/>
      <c r="F59" s="86"/>
      <c r="G59" t="s">
        <v>82</v>
      </c>
      <c r="H59" s="44">
        <v>156756580.88999999</v>
      </c>
      <c r="I59" s="44">
        <v>34455096.479999997</v>
      </c>
      <c r="J59" s="44">
        <v>1567565.8</v>
      </c>
      <c r="K59" s="44">
        <v>6270263.2400000002</v>
      </c>
      <c r="L59" s="44">
        <v>1191350.01</v>
      </c>
      <c r="M59" s="44">
        <f>SUM(H59:L59)</f>
        <v>200240856.41999999</v>
      </c>
      <c r="N59" s="31">
        <v>45237</v>
      </c>
      <c r="O59" s="44">
        <v>71569602.810000002</v>
      </c>
    </row>
    <row r="60" spans="1:15" ht="21.75">
      <c r="A60" s="87"/>
      <c r="B60" s="88" t="s">
        <v>83</v>
      </c>
      <c r="C60" s="190" t="s">
        <v>84</v>
      </c>
      <c r="D60" s="191"/>
      <c r="E60" s="192"/>
      <c r="F60" s="89"/>
      <c r="G60" t="s">
        <v>85</v>
      </c>
      <c r="H60" s="44">
        <v>135834596.90000001</v>
      </c>
      <c r="I60" s="44">
        <v>29856444.399999999</v>
      </c>
      <c r="J60" s="44">
        <v>1358345.96</v>
      </c>
      <c r="K60" s="44">
        <v>5433383.8799999999</v>
      </c>
      <c r="L60" s="44">
        <v>1880998.75</v>
      </c>
      <c r="M60" s="44">
        <f>SUM(H60:L60)</f>
        <v>174363769.89000002</v>
      </c>
      <c r="N60" s="31">
        <v>45267</v>
      </c>
      <c r="O60" s="44">
        <v>66067657.729999997</v>
      </c>
    </row>
    <row r="61" spans="1:15" ht="21.75">
      <c r="A61" s="90"/>
      <c r="B61" s="91"/>
      <c r="C61" s="92" t="s">
        <v>86</v>
      </c>
      <c r="D61" s="93"/>
      <c r="E61" s="94"/>
      <c r="F61" s="95"/>
      <c r="H61" s="44"/>
      <c r="I61" s="44"/>
      <c r="M61" s="44"/>
      <c r="N61" s="31"/>
    </row>
    <row r="62" spans="1:15" ht="22.5">
      <c r="A62" s="96"/>
      <c r="B62" s="91"/>
      <c r="C62" s="97">
        <v>292591177.79000002</v>
      </c>
      <c r="D62" s="98">
        <v>0.02</v>
      </c>
      <c r="E62" s="99">
        <f>+C66*D62</f>
        <v>7430645.5509548401</v>
      </c>
      <c r="F62" s="100" t="s">
        <v>9</v>
      </c>
      <c r="H62" s="101">
        <f>SUM(H59:H61)</f>
        <v>292591177.78999996</v>
      </c>
      <c r="I62" s="101">
        <f t="shared" ref="I62:M62" si="4">SUM(I59:I61)</f>
        <v>64311540.879999995</v>
      </c>
      <c r="J62" s="101">
        <f t="shared" si="4"/>
        <v>2925911.76</v>
      </c>
      <c r="K62" s="101">
        <f t="shared" si="4"/>
        <v>11703647.120000001</v>
      </c>
      <c r="L62" s="101">
        <f t="shared" si="4"/>
        <v>3072348.76</v>
      </c>
      <c r="M62" s="101">
        <f t="shared" si="4"/>
        <v>374604626.31</v>
      </c>
      <c r="N62" s="31"/>
      <c r="O62" s="77">
        <f>SUM(O59:O61)</f>
        <v>137637260.53999999</v>
      </c>
    </row>
    <row r="63" spans="1:15" ht="16.5">
      <c r="A63" s="96"/>
      <c r="B63" s="102">
        <v>0.2198</v>
      </c>
      <c r="C63" s="97">
        <f>+C62*B63</f>
        <v>64311540.878242001</v>
      </c>
      <c r="D63" s="103">
        <v>7.3600000000000002E-3</v>
      </c>
      <c r="E63" s="104">
        <v>0</v>
      </c>
      <c r="F63" s="105" t="s">
        <v>87</v>
      </c>
      <c r="G63" s="106" t="s">
        <v>88</v>
      </c>
      <c r="I63" s="44"/>
    </row>
    <row r="64" spans="1:15" ht="16.5">
      <c r="A64" s="96"/>
      <c r="B64" s="102">
        <v>0.01</v>
      </c>
      <c r="C64" s="97">
        <f>+C62*B64-0.02</f>
        <v>2925911.7579000001</v>
      </c>
      <c r="D64" s="107"/>
      <c r="E64" s="91"/>
      <c r="F64" s="108"/>
      <c r="I64" s="44"/>
    </row>
    <row r="65" spans="1:10" ht="16.5">
      <c r="A65" s="96"/>
      <c r="B65" s="102">
        <v>0.04</v>
      </c>
      <c r="C65" s="97">
        <f>+C62*B65+0.01</f>
        <v>11703647.1216</v>
      </c>
      <c r="D65" s="107"/>
      <c r="E65" s="91"/>
      <c r="F65" s="108"/>
      <c r="I65" s="44"/>
    </row>
    <row r="66" spans="1:10" ht="16.5">
      <c r="A66" s="90"/>
      <c r="B66" s="109" t="s">
        <v>89</v>
      </c>
      <c r="C66" s="110">
        <f>SUM(C62:C65)</f>
        <v>371532277.54774201</v>
      </c>
      <c r="D66" s="107"/>
      <c r="E66" s="91"/>
      <c r="F66" s="108"/>
      <c r="I66" s="44"/>
      <c r="J66" s="17"/>
    </row>
    <row r="67" spans="1:10" ht="17.25" thickBot="1">
      <c r="A67" s="90"/>
      <c r="B67" s="111" t="s">
        <v>6</v>
      </c>
      <c r="C67" s="112">
        <f>+C65*D67</f>
        <v>2223692.9531040001</v>
      </c>
      <c r="D67" s="107">
        <v>0.19</v>
      </c>
      <c r="E67" s="91"/>
      <c r="F67" s="108"/>
      <c r="I67" s="44"/>
    </row>
    <row r="68" spans="1:10" ht="20.25" thickBot="1">
      <c r="A68" s="113"/>
      <c r="B68" s="114" t="s">
        <v>90</v>
      </c>
      <c r="C68" s="115">
        <f>+(C66+C67)</f>
        <v>373755970.50084603</v>
      </c>
      <c r="D68" s="107"/>
      <c r="E68" s="91"/>
      <c r="F68" s="108"/>
      <c r="I68" s="44"/>
    </row>
    <row r="69" spans="1:10" ht="21.75">
      <c r="A69" s="116"/>
      <c r="B69" s="117"/>
      <c r="C69" s="92" t="s">
        <v>91</v>
      </c>
      <c r="D69" s="92"/>
      <c r="E69" s="92"/>
      <c r="F69" s="118"/>
      <c r="G69" s="27" t="s">
        <v>4</v>
      </c>
      <c r="I69" s="44"/>
    </row>
    <row r="70" spans="1:10" ht="16.5">
      <c r="A70" s="90"/>
      <c r="B70" s="119"/>
      <c r="C70" s="97">
        <v>4466609.53</v>
      </c>
      <c r="D70" s="120">
        <v>2.5000000000000001E-2</v>
      </c>
      <c r="E70" s="91">
        <f>+C70*D70</f>
        <v>111665.23825000001</v>
      </c>
      <c r="F70" s="118" t="s">
        <v>92</v>
      </c>
      <c r="G70" t="s">
        <v>85</v>
      </c>
      <c r="H70" s="31">
        <v>45267</v>
      </c>
      <c r="I70" s="44"/>
    </row>
    <row r="71" spans="1:10" ht="16.5">
      <c r="A71" s="90"/>
      <c r="B71" s="119"/>
      <c r="C71" s="97"/>
      <c r="D71" s="103">
        <v>1.1039999999999999E-2</v>
      </c>
      <c r="E71" s="91">
        <f>+C70*D71</f>
        <v>49311.369211199999</v>
      </c>
      <c r="F71" s="118" t="s">
        <v>93</v>
      </c>
    </row>
    <row r="72" spans="1:10" ht="16.5">
      <c r="A72" s="90"/>
      <c r="B72" s="119"/>
      <c r="C72" s="112">
        <f>+C70*D73</f>
        <v>848655.81070000003</v>
      </c>
      <c r="D72" s="121"/>
      <c r="E72" s="99"/>
      <c r="F72" s="122" t="s">
        <v>94</v>
      </c>
    </row>
    <row r="73" spans="1:10" ht="16.5">
      <c r="A73" s="90"/>
      <c r="B73" s="119"/>
      <c r="C73" s="123">
        <f>+C70+C72</f>
        <v>5315265.3407000005</v>
      </c>
      <c r="D73" s="107">
        <v>0.19</v>
      </c>
      <c r="E73" s="91"/>
      <c r="F73" s="118"/>
    </row>
    <row r="74" spans="1:10" ht="16.5">
      <c r="A74" s="90"/>
      <c r="B74" s="119"/>
      <c r="C74" s="193" t="s">
        <v>95</v>
      </c>
      <c r="D74" s="193"/>
      <c r="E74" s="194"/>
      <c r="F74" s="118"/>
      <c r="G74" t="s">
        <v>96</v>
      </c>
      <c r="H74" s="31">
        <v>45237</v>
      </c>
    </row>
    <row r="75" spans="1:10" ht="16.5">
      <c r="A75" s="90"/>
      <c r="B75" s="119"/>
      <c r="C75" s="124">
        <v>853841</v>
      </c>
      <c r="D75" s="107">
        <v>0.11</v>
      </c>
      <c r="E75" s="91">
        <f>+C75*D75</f>
        <v>93922.51</v>
      </c>
      <c r="F75" s="118"/>
    </row>
    <row r="76" spans="1:10" ht="16.5">
      <c r="A76" s="90"/>
      <c r="B76" s="125"/>
      <c r="C76" s="97"/>
      <c r="D76" s="103">
        <v>9.6600000000000002E-3</v>
      </c>
      <c r="E76" s="126" t="s">
        <v>11</v>
      </c>
      <c r="F76" s="118"/>
      <c r="G76" s="106" t="s">
        <v>88</v>
      </c>
    </row>
    <row r="77" spans="1:10" ht="16.5">
      <c r="A77" s="90"/>
      <c r="B77" s="119"/>
      <c r="C77" s="97">
        <v>0</v>
      </c>
      <c r="D77" s="127"/>
      <c r="E77" s="91"/>
      <c r="F77" s="128"/>
      <c r="G77" t="s">
        <v>97</v>
      </c>
    </row>
    <row r="78" spans="1:10" ht="16.5">
      <c r="A78" s="90"/>
      <c r="B78" s="119"/>
      <c r="C78" s="123">
        <f>+C75+C77</f>
        <v>853841</v>
      </c>
      <c r="D78" s="107">
        <v>0.19</v>
      </c>
      <c r="E78" s="91"/>
      <c r="F78" s="118"/>
    </row>
    <row r="79" spans="1:10" ht="16.5" hidden="1">
      <c r="A79" s="90"/>
      <c r="B79" s="119"/>
      <c r="C79" s="193" t="s">
        <v>98</v>
      </c>
      <c r="D79" s="193"/>
      <c r="E79" s="194"/>
      <c r="F79" s="129"/>
    </row>
    <row r="80" spans="1:10" ht="16.5" hidden="1">
      <c r="A80" s="90"/>
      <c r="B80" s="119"/>
      <c r="C80" s="124">
        <v>0</v>
      </c>
      <c r="D80" s="107">
        <v>0.11</v>
      </c>
      <c r="E80" s="91">
        <f>+C80*D80</f>
        <v>0</v>
      </c>
      <c r="F80" s="129"/>
    </row>
    <row r="81" spans="1:8" ht="16.5" hidden="1">
      <c r="A81" s="90"/>
      <c r="B81" s="119"/>
      <c r="C81" s="97"/>
      <c r="D81" s="103">
        <v>6.8999999999999999E-3</v>
      </c>
      <c r="E81" s="126" t="s">
        <v>99</v>
      </c>
      <c r="F81" s="129"/>
    </row>
    <row r="82" spans="1:8" ht="16.5" hidden="1">
      <c r="A82" s="90"/>
      <c r="B82" s="119"/>
      <c r="C82" s="97">
        <v>0</v>
      </c>
      <c r="D82" s="127"/>
      <c r="E82" s="91"/>
      <c r="F82" s="129"/>
      <c r="G82" s="26"/>
    </row>
    <row r="83" spans="1:8" ht="16.5" hidden="1">
      <c r="A83" s="90"/>
      <c r="B83" s="119"/>
      <c r="C83" s="123">
        <f>+C80+C82</f>
        <v>0</v>
      </c>
      <c r="D83" s="107"/>
      <c r="E83" s="91">
        <f>+C82*D83</f>
        <v>0</v>
      </c>
      <c r="F83" s="129"/>
      <c r="G83" s="26"/>
    </row>
    <row r="84" spans="1:8" ht="16.5" hidden="1">
      <c r="A84" s="90"/>
      <c r="B84" s="119"/>
      <c r="C84" s="193" t="s">
        <v>100</v>
      </c>
      <c r="D84" s="193">
        <v>0</v>
      </c>
      <c r="E84" s="194">
        <f>+E83*D84</f>
        <v>0</v>
      </c>
      <c r="F84" s="129"/>
    </row>
    <row r="85" spans="1:8" ht="16.5" hidden="1">
      <c r="A85" s="90"/>
      <c r="B85" s="119"/>
      <c r="C85" s="124">
        <v>0</v>
      </c>
      <c r="D85" s="107">
        <v>0</v>
      </c>
      <c r="E85" s="91">
        <f>+C85*D85</f>
        <v>0</v>
      </c>
      <c r="F85" s="129"/>
    </row>
    <row r="86" spans="1:8" ht="16.5" hidden="1">
      <c r="A86" s="90"/>
      <c r="B86" s="130"/>
      <c r="C86" s="97"/>
      <c r="D86" s="107">
        <v>0</v>
      </c>
      <c r="E86" s="91">
        <f>+C85*D86</f>
        <v>0</v>
      </c>
      <c r="F86" s="129"/>
    </row>
    <row r="87" spans="1:8" ht="16.5" hidden="1">
      <c r="A87" s="90"/>
      <c r="B87" s="119"/>
      <c r="C87" s="97">
        <f>+C85*D88</f>
        <v>0</v>
      </c>
      <c r="D87" s="103"/>
      <c r="E87" s="91"/>
      <c r="F87" s="129"/>
    </row>
    <row r="88" spans="1:8" ht="16.5" hidden="1">
      <c r="A88" s="90"/>
      <c r="B88" s="119"/>
      <c r="C88" s="131">
        <f>+C85+C87</f>
        <v>0</v>
      </c>
      <c r="D88" s="107">
        <v>0.19</v>
      </c>
      <c r="E88" s="91">
        <f>+C85*D87</f>
        <v>0</v>
      </c>
      <c r="F88" s="129"/>
    </row>
    <row r="89" spans="1:8" ht="16.5">
      <c r="A89" s="90"/>
      <c r="B89" s="119"/>
      <c r="C89" s="132" t="s">
        <v>101</v>
      </c>
      <c r="D89" s="133"/>
      <c r="E89" s="134">
        <f>+C68+C73+C78+C83+C88</f>
        <v>379925076.84154606</v>
      </c>
      <c r="F89" s="118"/>
    </row>
    <row r="90" spans="1:8" ht="22.5">
      <c r="A90" s="90"/>
      <c r="B90" s="119"/>
      <c r="C90" s="135" t="s">
        <v>102</v>
      </c>
      <c r="D90" s="136">
        <v>137637260.53999999</v>
      </c>
      <c r="E90" s="137">
        <f>+E89-D90</f>
        <v>242287816.30154607</v>
      </c>
      <c r="F90" s="118"/>
      <c r="G90" s="44"/>
    </row>
    <row r="91" spans="1:8" ht="27" customHeight="1">
      <c r="A91" s="195" t="s">
        <v>103</v>
      </c>
      <c r="B91" s="196"/>
      <c r="C91" s="138" t="s">
        <v>104</v>
      </c>
      <c r="D91" s="139">
        <f>+C66</f>
        <v>371532277.54774201</v>
      </c>
      <c r="E91" s="140">
        <v>0.05</v>
      </c>
      <c r="F91" s="141">
        <f>+D91*E91</f>
        <v>18576613.877387103</v>
      </c>
      <c r="G91" s="44"/>
    </row>
    <row r="92" spans="1:8" ht="16.5">
      <c r="A92" s="195" t="s">
        <v>105</v>
      </c>
      <c r="B92" s="197"/>
      <c r="C92" s="142" t="s">
        <v>106</v>
      </c>
      <c r="D92" s="143">
        <f>+C67+C72+C77+C82+C87</f>
        <v>3072348.7638039999</v>
      </c>
      <c r="E92" s="144">
        <v>0.15</v>
      </c>
      <c r="F92" s="145">
        <f>+D92*E92</f>
        <v>460852.31457059999</v>
      </c>
      <c r="G92" s="44"/>
    </row>
    <row r="93" spans="1:8" ht="16.5">
      <c r="A93" s="202" t="s">
        <v>107</v>
      </c>
      <c r="B93" s="203"/>
      <c r="C93" s="146"/>
      <c r="D93" s="147">
        <f>+C66+C75+C80+C85+C70</f>
        <v>376852728.07774198</v>
      </c>
      <c r="E93" s="148">
        <v>0.01</v>
      </c>
      <c r="F93" s="149">
        <f>+D93*E93</f>
        <v>3768527.2807774199</v>
      </c>
      <c r="G93" s="44"/>
    </row>
    <row r="94" spans="1:8" ht="16.5" thickBot="1">
      <c r="A94" s="150"/>
      <c r="B94" s="151"/>
      <c r="C94" s="152"/>
      <c r="D94" s="152"/>
      <c r="E94" s="152"/>
      <c r="F94" s="152"/>
      <c r="G94" s="44"/>
    </row>
    <row r="95" spans="1:8" ht="18">
      <c r="A95" s="204" t="s">
        <v>108</v>
      </c>
      <c r="B95" s="205"/>
      <c r="C95" s="153">
        <v>5.0000000000000001E-3</v>
      </c>
      <c r="D95" s="154"/>
      <c r="E95" s="154"/>
      <c r="F95" s="154"/>
      <c r="G95" s="44"/>
      <c r="H95" s="26"/>
    </row>
    <row r="96" spans="1:8" ht="18">
      <c r="A96" s="204" t="s">
        <v>109</v>
      </c>
      <c r="B96" s="205"/>
      <c r="C96" s="155">
        <v>0.01</v>
      </c>
      <c r="D96" s="154"/>
      <c r="E96" s="154"/>
      <c r="F96" s="154"/>
      <c r="G96" s="44"/>
    </row>
    <row r="97" spans="1:10" ht="18">
      <c r="A97" s="204" t="s">
        <v>110</v>
      </c>
      <c r="B97" s="205"/>
      <c r="C97" s="155">
        <v>0.02</v>
      </c>
      <c r="D97" s="154"/>
      <c r="E97" s="154"/>
      <c r="F97" s="154" t="s">
        <v>111</v>
      </c>
    </row>
    <row r="98" spans="1:10" ht="15.75" thickBot="1">
      <c r="A98" s="156"/>
      <c r="B98" s="157"/>
      <c r="C98" s="157"/>
      <c r="D98" s="49"/>
      <c r="E98" s="49"/>
      <c r="F98" s="49"/>
      <c r="G98" s="17"/>
      <c r="H98" s="17"/>
    </row>
    <row r="99" spans="1:10" ht="19.5" thickBot="1">
      <c r="A99" s="206" t="s">
        <v>112</v>
      </c>
      <c r="B99" s="207"/>
      <c r="C99" s="207">
        <v>5432854079.6199999</v>
      </c>
      <c r="D99" s="208"/>
      <c r="E99" s="198">
        <v>2019989930.6300001</v>
      </c>
      <c r="F99" s="199"/>
      <c r="G99" s="44">
        <v>2019989930.6300001</v>
      </c>
    </row>
    <row r="100" spans="1:10" ht="19.5" thickBot="1">
      <c r="E100" s="200"/>
      <c r="F100" s="201"/>
      <c r="G100" s="158"/>
    </row>
    <row r="101" spans="1:10" ht="18">
      <c r="D101" s="159" t="s">
        <v>113</v>
      </c>
      <c r="E101" s="159"/>
      <c r="F101" s="160">
        <v>908526</v>
      </c>
      <c r="G101" s="161">
        <f>E99/F101</f>
        <v>2223.3705261379423</v>
      </c>
      <c r="H101" s="162" t="s">
        <v>114</v>
      </c>
      <c r="I101" s="163">
        <v>0.01</v>
      </c>
      <c r="J101" t="s">
        <v>115</v>
      </c>
    </row>
    <row r="102" spans="1:10" ht="18.75" thickBot="1">
      <c r="A102" s="157"/>
      <c r="B102" s="157"/>
      <c r="C102" s="157"/>
      <c r="D102" s="159" t="s">
        <v>116</v>
      </c>
      <c r="E102" s="159"/>
      <c r="F102" s="160">
        <v>1000000</v>
      </c>
      <c r="G102" s="161">
        <f>E99/F102</f>
        <v>2019.9899306300001</v>
      </c>
      <c r="H102" s="162" t="s">
        <v>114</v>
      </c>
      <c r="I102" s="163">
        <v>0.01</v>
      </c>
    </row>
    <row r="103" spans="1:10">
      <c r="C103" t="s">
        <v>117</v>
      </c>
      <c r="D103" s="26">
        <v>242287816.30000001</v>
      </c>
    </row>
    <row r="104" spans="1:10">
      <c r="C104" t="s">
        <v>81</v>
      </c>
      <c r="D104" s="26">
        <v>137637260.53999999</v>
      </c>
      <c r="F104" s="44"/>
    </row>
    <row r="105" spans="1:10" ht="15.75" thickBot="1"/>
    <row r="106" spans="1:10" ht="38.25" customHeight="1">
      <c r="A106" s="2"/>
      <c r="B106" s="3"/>
      <c r="C106" s="177" t="s">
        <v>71</v>
      </c>
      <c r="D106" s="178"/>
      <c r="E106" s="179"/>
    </row>
    <row r="107" spans="1:10" ht="18.75">
      <c r="A107" s="1" t="s">
        <v>1</v>
      </c>
      <c r="B107" s="165">
        <v>197</v>
      </c>
      <c r="C107" s="180" t="s">
        <v>118</v>
      </c>
      <c r="D107" s="181"/>
      <c r="E107" s="182"/>
      <c r="F107" s="27" t="s">
        <v>4</v>
      </c>
      <c r="G107" s="27" t="s">
        <v>5</v>
      </c>
      <c r="H107" s="27" t="s">
        <v>6</v>
      </c>
      <c r="I107" s="27" t="s">
        <v>7</v>
      </c>
    </row>
    <row r="108" spans="1:10" ht="18.75">
      <c r="A108" s="4" t="s">
        <v>2</v>
      </c>
      <c r="B108" s="45"/>
      <c r="C108" s="183"/>
      <c r="D108" s="184"/>
      <c r="E108" s="185"/>
      <c r="F108" s="44" t="s">
        <v>119</v>
      </c>
      <c r="G108" s="26">
        <v>50420168</v>
      </c>
      <c r="H108" s="26">
        <v>9579832</v>
      </c>
      <c r="I108" s="26">
        <f>G108+H108</f>
        <v>60000000</v>
      </c>
      <c r="J108" s="31">
        <v>45289</v>
      </c>
    </row>
    <row r="109" spans="1:10">
      <c r="A109" s="5" t="s">
        <v>8</v>
      </c>
      <c r="B109" s="10">
        <f>G111</f>
        <v>50397238</v>
      </c>
      <c r="C109" s="11">
        <v>0.04</v>
      </c>
      <c r="D109" s="166">
        <f>+B109*C109</f>
        <v>2015889.52</v>
      </c>
      <c r="E109" s="6" t="s">
        <v>120</v>
      </c>
      <c r="F109" s="44" t="s">
        <v>121</v>
      </c>
      <c r="G109" s="26">
        <v>-22930</v>
      </c>
      <c r="H109" s="26">
        <v>0</v>
      </c>
      <c r="I109" s="26">
        <f>G109+H109</f>
        <v>-22930</v>
      </c>
      <c r="J109" s="31">
        <v>45291</v>
      </c>
    </row>
    <row r="110" spans="1:10">
      <c r="A110" s="167" t="s">
        <v>122</v>
      </c>
      <c r="B110" s="166" t="s">
        <v>11</v>
      </c>
      <c r="C110" s="168" t="s">
        <v>11</v>
      </c>
      <c r="D110" s="166" t="s">
        <v>11</v>
      </c>
      <c r="E110" s="6" t="s">
        <v>12</v>
      </c>
      <c r="F110" s="44" t="s">
        <v>123</v>
      </c>
    </row>
    <row r="111" spans="1:10">
      <c r="A111" s="7"/>
      <c r="B111" s="169"/>
      <c r="C111" s="8"/>
      <c r="D111" s="169"/>
      <c r="E111" s="6"/>
      <c r="G111" s="28">
        <f>SUM(G108:G110)</f>
        <v>50397238</v>
      </c>
      <c r="H111" s="28">
        <f t="shared" ref="H111:I111" si="5">SUM(H108:H110)</f>
        <v>9579832</v>
      </c>
      <c r="I111" s="28">
        <f t="shared" si="5"/>
        <v>59977070</v>
      </c>
    </row>
    <row r="112" spans="1:10">
      <c r="A112" s="9" t="s">
        <v>6</v>
      </c>
      <c r="B112" s="10">
        <f>H111</f>
        <v>9579832</v>
      </c>
      <c r="C112" s="11">
        <v>0.19</v>
      </c>
      <c r="D112" s="169"/>
      <c r="E112" s="6"/>
      <c r="F112" t="s">
        <v>124</v>
      </c>
    </row>
    <row r="113" spans="1:8">
      <c r="A113" s="12"/>
      <c r="C113" s="29">
        <v>0.15</v>
      </c>
      <c r="D113" s="170">
        <f>+B112*C113</f>
        <v>1436974.8</v>
      </c>
      <c r="E113" s="6" t="s">
        <v>17</v>
      </c>
    </row>
    <row r="114" spans="1:8" ht="18.75" customHeight="1" thickBot="1">
      <c r="A114" s="13" t="s">
        <v>18</v>
      </c>
      <c r="B114" s="14">
        <f>+B109+B112</f>
        <v>59977070</v>
      </c>
      <c r="C114" s="171">
        <v>5.0000000000000001E-3</v>
      </c>
      <c r="D114" s="172">
        <f>B109*C114</f>
        <v>251986.19</v>
      </c>
      <c r="E114" s="173" t="s">
        <v>125</v>
      </c>
      <c r="F114" s="44" t="s">
        <v>108</v>
      </c>
      <c r="G114" s="44"/>
      <c r="H114" s="15">
        <v>5.0000000000000001E-3</v>
      </c>
    </row>
    <row r="115" spans="1:8">
      <c r="B115" s="26">
        <v>59977070</v>
      </c>
    </row>
  </sheetData>
  <mergeCells count="25">
    <mergeCell ref="E99:F99"/>
    <mergeCell ref="E100:F100"/>
    <mergeCell ref="C106:E106"/>
    <mergeCell ref="C107:E108"/>
    <mergeCell ref="A93:B93"/>
    <mergeCell ref="A95:B95"/>
    <mergeCell ref="A96:B96"/>
    <mergeCell ref="A97:B97"/>
    <mergeCell ref="A99:D99"/>
    <mergeCell ref="C74:E74"/>
    <mergeCell ref="C79:E79"/>
    <mergeCell ref="C84:E84"/>
    <mergeCell ref="A91:B91"/>
    <mergeCell ref="A92:B92"/>
    <mergeCell ref="C45:E46"/>
    <mergeCell ref="C47:E47"/>
    <mergeCell ref="C56:F57"/>
    <mergeCell ref="C58:E58"/>
    <mergeCell ref="C60:E60"/>
    <mergeCell ref="C34:E35"/>
    <mergeCell ref="C36:E36"/>
    <mergeCell ref="C1:E2"/>
    <mergeCell ref="C3:E3"/>
    <mergeCell ref="C12:E12"/>
    <mergeCell ref="C13:E14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pantaleon cardozo herrera</dc:creator>
  <cp:keywords/>
  <dc:description/>
  <cp:lastModifiedBy>TS21. CANDIDA  IRENE MONROY PULIDO</cp:lastModifiedBy>
  <cp:revision/>
  <dcterms:created xsi:type="dcterms:W3CDTF">2021-03-27T23:52:54Z</dcterms:created>
  <dcterms:modified xsi:type="dcterms:W3CDTF">2024-01-24T13:37:57Z</dcterms:modified>
  <cp:category/>
  <cp:contentStatus/>
</cp:coreProperties>
</file>